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4386356F-C873-4790-A78C-6E3C06CCB3DD}" xr6:coauthVersionLast="36" xr6:coauthVersionMax="47" xr10:uidLastSave="{00000000-0000-0000-0000-000000000000}"/>
  <bookViews>
    <workbookView xWindow="-120" yWindow="-120" windowWidth="29040" windowHeight="15840" tabRatio="847" firstSheet="6" activeTab="8"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PEDAGOGIQUE'!$A$2:$J$9</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6" i="13" l="1"/>
  <c r="K76" i="13"/>
  <c r="I76" i="13"/>
  <c r="G76" i="13"/>
  <c r="E76" i="13"/>
  <c r="L39" i="13"/>
  <c r="I39" i="13"/>
  <c r="G39" i="13"/>
  <c r="E39" i="13"/>
  <c r="L35" i="13"/>
  <c r="K35" i="13"/>
  <c r="L74" i="13"/>
  <c r="K74" i="13"/>
  <c r="C14" i="6"/>
  <c r="E8" i="6"/>
  <c r="K10" i="6"/>
  <c r="L59" i="13"/>
  <c r="L55" i="13"/>
  <c r="K55" i="13"/>
  <c r="K31" i="13"/>
  <c r="K39" i="13" s="1"/>
  <c r="K59" i="13"/>
  <c r="L52" i="13"/>
  <c r="K52" i="13"/>
  <c r="K54" i="13"/>
  <c r="L54" i="13"/>
  <c r="K67" i="13"/>
  <c r="L67" i="13"/>
  <c r="K69" i="13"/>
  <c r="L69" i="13"/>
  <c r="K70" i="13"/>
  <c r="L70" i="13"/>
  <c r="K72" i="13"/>
  <c r="L72" i="13"/>
  <c r="K73" i="13"/>
  <c r="L73" i="13"/>
  <c r="K75" i="13"/>
  <c r="L75" i="13"/>
  <c r="K25" i="13"/>
  <c r="L25" i="13"/>
  <c r="K27" i="13"/>
  <c r="L27" i="13"/>
  <c r="K29" i="13"/>
  <c r="L29" i="13"/>
  <c r="K30" i="13"/>
  <c r="L30" i="13"/>
  <c r="K33" i="13"/>
  <c r="L33" i="13"/>
  <c r="K34" i="13"/>
  <c r="L34" i="13"/>
  <c r="K38" i="13"/>
  <c r="L38" i="13"/>
  <c r="K16" i="13"/>
  <c r="K47" i="13"/>
  <c r="L47" i="13"/>
  <c r="K48" i="13"/>
  <c r="L48" i="13"/>
  <c r="K49" i="13"/>
  <c r="L49" i="13"/>
  <c r="K51" i="13"/>
  <c r="L51" i="13"/>
  <c r="K64" i="13"/>
  <c r="K65" i="13"/>
  <c r="L65" i="13"/>
  <c r="K56" i="13"/>
  <c r="L56" i="13"/>
  <c r="K58" i="13"/>
  <c r="L58" i="13"/>
  <c r="K61" i="13"/>
  <c r="L61" i="13"/>
  <c r="K62" i="13"/>
  <c r="L62" i="13"/>
  <c r="K8" i="13"/>
  <c r="L8" i="13"/>
  <c r="K10" i="13"/>
  <c r="L10" i="13"/>
  <c r="K12" i="13"/>
  <c r="L12" i="13"/>
  <c r="K13" i="13"/>
  <c r="L13" i="13"/>
  <c r="K14" i="13"/>
  <c r="L14" i="13"/>
  <c r="L16" i="13"/>
  <c r="K17" i="13"/>
  <c r="L17" i="13"/>
  <c r="K18" i="13"/>
  <c r="L18" i="13"/>
  <c r="K20" i="13"/>
  <c r="L20" i="13"/>
  <c r="K21" i="13"/>
  <c r="L21" i="13"/>
  <c r="K22" i="13"/>
  <c r="L22" i="13"/>
  <c r="K23" i="13"/>
  <c r="L23" i="13"/>
  <c r="B76" i="13"/>
  <c r="B39" i="13"/>
  <c r="N7" i="13"/>
  <c r="N6" i="13"/>
  <c r="N5" i="13"/>
  <c r="I100" i="13"/>
  <c r="E27" i="18" s="1"/>
  <c r="G100" i="13"/>
  <c r="D27" i="18" s="1"/>
  <c r="E100" i="13"/>
  <c r="C27" i="18" s="1"/>
  <c r="L99" i="13"/>
  <c r="K99" i="13"/>
  <c r="I94" i="13"/>
  <c r="E26" i="18" s="1"/>
  <c r="G94" i="13"/>
  <c r="D26" i="18" s="1"/>
  <c r="E94" i="13"/>
  <c r="C26" i="18" s="1"/>
  <c r="L93" i="13"/>
  <c r="K93" i="13"/>
  <c r="C22" i="4"/>
  <c r="C54" i="18"/>
  <c r="F48" i="18"/>
  <c r="F47" i="18"/>
  <c r="F46" i="18"/>
  <c r="F45" i="18"/>
  <c r="G46" i="18"/>
  <c r="H46" i="18"/>
  <c r="G47" i="18"/>
  <c r="H47" i="18" s="1"/>
  <c r="G48" i="18"/>
  <c r="H48" i="18" s="1"/>
  <c r="F27" i="18" l="1"/>
  <c r="K100" i="13"/>
  <c r="L100" i="13"/>
  <c r="G27" i="18" s="1"/>
  <c r="F26" i="18"/>
  <c r="L94" i="13"/>
  <c r="G26" i="18" s="1"/>
  <c r="K94" i="13"/>
  <c r="L87" i="13"/>
  <c r="L81" i="13"/>
  <c r="L45" i="13"/>
  <c r="L44" i="13"/>
  <c r="L6" i="13"/>
  <c r="L5" i="13"/>
  <c r="H35" i="18"/>
  <c r="F44" i="18" l="1"/>
  <c r="F42" i="18"/>
  <c r="G44" i="18" l="1"/>
  <c r="G45" i="18"/>
  <c r="F43" i="18" l="1"/>
  <c r="F49" i="18" s="1"/>
  <c r="K87" i="13" l="1"/>
  <c r="K81" i="13"/>
  <c r="K45" i="13"/>
  <c r="K44" i="13"/>
  <c r="K6" i="13"/>
  <c r="K5" i="13"/>
  <c r="G43" i="18"/>
  <c r="H27" i="18"/>
  <c r="H26" i="18"/>
  <c r="C44" i="18" l="1"/>
  <c r="E22" i="18"/>
  <c r="G88" i="13"/>
  <c r="I88" i="13"/>
  <c r="K88" i="13"/>
  <c r="G82" i="13"/>
  <c r="D24" i="18" s="1"/>
  <c r="I82" i="13"/>
  <c r="E24" i="18" s="1"/>
  <c r="K82" i="13"/>
  <c r="D23" i="18"/>
  <c r="E23" i="18"/>
  <c r="F52" i="18"/>
  <c r="H45" i="18"/>
  <c r="H43" i="18"/>
  <c r="G42" i="18"/>
  <c r="H42" i="18" s="1"/>
  <c r="K102" i="13" l="1"/>
  <c r="I102" i="13"/>
  <c r="G102" i="13"/>
  <c r="E25" i="18"/>
  <c r="D25" i="18"/>
  <c r="L88" i="13"/>
  <c r="L82" i="13"/>
  <c r="G24" i="18" s="1"/>
  <c r="H24" i="18" s="1"/>
  <c r="D22" i="18"/>
  <c r="D21" i="18" s="1"/>
  <c r="G23" i="18"/>
  <c r="H23" i="18" s="1"/>
  <c r="E21" i="18"/>
  <c r="L102" i="13" l="1"/>
  <c r="G25" i="18"/>
  <c r="H25" i="18" s="1"/>
  <c r="G22" i="18"/>
  <c r="G21" i="18" s="1"/>
  <c r="H22" i="18" l="1"/>
  <c r="H21" i="18"/>
  <c r="C42" i="18" s="1"/>
  <c r="H44" i="18"/>
  <c r="C47" i="18" l="1"/>
  <c r="C48" i="18" s="1"/>
  <c r="H49" i="18"/>
  <c r="H50" i="18" s="1"/>
  <c r="C23" i="18"/>
  <c r="F23" i="18" s="1"/>
  <c r="E82" i="13"/>
  <c r="C24" i="18" s="1"/>
  <c r="F24" i="18" s="1"/>
  <c r="E88" i="13"/>
  <c r="E102" i="13" s="1"/>
  <c r="C25" i="18" l="1"/>
  <c r="F25" i="18" s="1"/>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<sst xmlns="http://schemas.openxmlformats.org/spreadsheetml/2006/main" count="989" uniqueCount="528">
  <si>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</si>
  <si>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Master of Science Creative Music and Sound Design for Visual Media Scoring (MSc MSD)</t>
    </r>
  </si>
  <si>
    <r>
      <t>Objet du projet de formation :</t>
    </r>
    <r>
      <rPr>
        <sz val="11"/>
        <color theme="1"/>
        <rFont val="Calibri"/>
        <family val="2"/>
        <scheme val="minor"/>
      </rPr>
      <t xml:space="preserve">                     </t>
    </r>
  </si>
  <si>
    <t>Modification</t>
  </si>
  <si>
    <t xml:space="preserve">Composante : </t>
  </si>
  <si>
    <t>UCA IDEX + EUR CREATES</t>
  </si>
  <si>
    <t>Secteur disciplinaire :</t>
  </si>
  <si>
    <t>21 - ARTS</t>
  </si>
  <si>
    <r>
      <rPr>
        <b/>
        <sz val="11"/>
        <color rgb="FF000000"/>
        <rFont val="Calibri"/>
        <family val="2"/>
        <scheme val="minor"/>
      </rPr>
      <t>Responsable de la formation (Nom Prénom) :</t>
    </r>
    <r>
      <rPr>
        <sz val="11"/>
        <color rgb="FF000000"/>
        <rFont val="Calibri"/>
        <family val="2"/>
        <scheme val="minor"/>
      </rPr>
      <t xml:space="preserve"> TRUBERT Jean-François</t>
    </r>
  </si>
  <si>
    <r>
      <rPr>
        <b/>
        <sz val="11"/>
        <color rgb="FF000000"/>
        <rFont val="Calibri"/>
        <family val="2"/>
        <scheme val="minor"/>
      </rPr>
      <t xml:space="preserve">Fonction : </t>
    </r>
    <r>
      <rPr>
        <sz val="11"/>
        <color rgb="FF000000"/>
        <rFont val="Calibri"/>
        <family val="2"/>
        <scheme val="minor"/>
      </rPr>
      <t xml:space="preserve">Enseignant-Chercheur
</t>
    </r>
    <r>
      <rPr>
        <b/>
        <sz val="11"/>
        <color rgb="FF000000"/>
        <rFont val="Calibri"/>
        <family val="2"/>
        <scheme val="minor"/>
      </rPr>
      <t xml:space="preserve">Grade : </t>
    </r>
    <r>
      <rPr>
        <sz val="11"/>
        <color rgb="FF000000"/>
        <rFont val="Calibri"/>
        <family val="2"/>
        <scheme val="minor"/>
      </rPr>
      <t>Professeur des Universités</t>
    </r>
  </si>
  <si>
    <r>
      <rPr>
        <b/>
        <sz val="11"/>
        <color rgb="FF000000"/>
        <rFont val="Calibri"/>
        <family val="2"/>
        <scheme val="minor"/>
      </rPr>
      <t xml:space="preserve">Téléphone : </t>
    </r>
    <r>
      <rPr>
        <sz val="11"/>
        <color rgb="FF000000"/>
        <rFont val="Calibri"/>
        <family val="2"/>
        <scheme val="minor"/>
      </rPr>
      <t xml:space="preserve">06 10 17 66 55
</t>
    </r>
    <r>
      <rPr>
        <b/>
        <sz val="11"/>
        <color rgb="FF000000"/>
        <rFont val="Calibri"/>
        <family val="2"/>
        <scheme val="minor"/>
      </rPr>
      <t>Mail :</t>
    </r>
    <r>
      <rPr>
        <sz val="11"/>
        <color rgb="FF000000"/>
        <rFont val="Calibri"/>
        <family val="2"/>
        <scheme val="minor"/>
      </rPr>
      <t xml:space="preserve"> Jean-Francois.Trubert@univ-cotedazur.fr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</si>
  <si>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La formation articule à la fois la composition à un niveau très professionnel ainsi qu'une formation aux techniques de studio et au mixage Atmos, ainsi qu'un partenariat avec l'Orchestre national de Cannes, ce qui représente une offre assez rare et très attractive par rapport à des formations équivalentes, notamment à Valence.</t>
    </r>
  </si>
  <si>
    <r>
      <rPr>
        <b/>
        <sz val="11"/>
        <color rgb="FF000000"/>
        <rFont val="Calibri"/>
        <family val="2"/>
      </rPr>
      <t>Public visé :</t>
    </r>
    <r>
      <rPr>
        <sz val="11"/>
        <color rgb="FF000000"/>
        <rFont val="Calibri"/>
        <family val="2"/>
      </rPr>
      <t xml:space="preserve"> Etudiants diplômés de Licence (ou équivalent) avec une expérience signifcative en musicologie. </t>
    </r>
  </si>
  <si>
    <t>Cycle du diplôme</t>
  </si>
  <si>
    <t>Master</t>
  </si>
  <si>
    <t>Niveau d'entrée minimal (bac, bac+1, bac+2 …) :</t>
  </si>
  <si>
    <t>Bac+3</t>
  </si>
  <si>
    <t>Niveau estimé de sortie  bac, bac+1, bac+2 ...) :</t>
  </si>
  <si>
    <t>Bac+5</t>
  </si>
  <si>
    <r>
      <rPr>
        <b/>
        <sz val="11"/>
        <color rgb="FF000000"/>
        <rFont val="Calibri"/>
        <family val="2"/>
        <scheme val="minor"/>
      </rPr>
      <t>Prérequis :</t>
    </r>
    <r>
      <rPr>
        <sz val="11"/>
        <color rgb="FF000000"/>
        <rFont val="Calibri"/>
        <family val="2"/>
        <scheme val="minor"/>
      </rPr>
      <t xml:space="preserve"> Connaissance de l'harmonie musicale, de l'écriture musicale, de l'orchestre, de la lecture sur partitions, des logiciels de musique et de son, d'acoustique</t>
    </r>
  </si>
  <si>
    <r>
      <rPr>
        <b/>
        <sz val="11"/>
        <color rgb="FF000000"/>
        <rFont val="Calibri"/>
        <family val="2"/>
        <scheme val="minor"/>
      </rPr>
      <t xml:space="preserve">Objectif pédagogique exprimé en compétences/métiers :
</t>
    </r>
    <r>
      <rPr>
        <sz val="11"/>
        <color rgb="FF000000"/>
        <rFont val="Calibri"/>
        <family val="2"/>
        <scheme val="minor"/>
      </rPr>
      <t>Composer dans des styles diversifés ; initier, porter et assumer un geste créatif ; construire et s'approprier une expression musicale ; communiquer, partager, enrichir ses connaissances ; fusionner sa musique avec l'image (tempo, quantité d'information, intentions, goût du réalisateur) ; produire sa musique ; livrer un produit fini ; construire et entretenir le réseau professionnel</t>
    </r>
  </si>
  <si>
    <r>
      <rPr>
        <b/>
        <sz val="11"/>
        <color rgb="FF000000"/>
        <rFont val="Calibri"/>
        <scheme val="minor"/>
      </rPr>
      <t>Modalités pédagogiques (Synchrone/asychrone) :</t>
    </r>
    <r>
      <rPr>
        <sz val="11"/>
        <color rgb="FF000000"/>
        <rFont val="Calibri"/>
        <scheme val="minor"/>
      </rPr>
      <t xml:space="preserve"> Cours dispensés en synchrone et asynchrone </t>
    </r>
  </si>
  <si>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</si>
  <si>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</si>
  <si>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</si>
  <si>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</si>
  <si>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</si>
  <si>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</si>
  <si>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Campus Georges Méliès - Salle informatique 81, Studio d'enregistrement et de mixage ATMOS, plateau technique d'enregistrement et de réalisation.</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</si>
  <si>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</si>
  <si>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Nombre visé de participants par session :</t>
    </r>
    <r>
      <rPr>
        <sz val="11"/>
        <color rgb="FF000000"/>
        <rFont val="Calibri"/>
        <family val="2"/>
        <scheme val="minor"/>
      </rPr>
      <t xml:space="preserve"> 15 par année d'étude, soit 30 au total par année universitaire (MSc 1 + MSc 2)</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</si>
  <si>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en septembre</t>
    </r>
  </si>
  <si>
    <t>Durée de la formation</t>
  </si>
  <si>
    <t>2 ans</t>
  </si>
  <si>
    <r>
      <rPr>
        <b/>
        <sz val="11"/>
        <color rgb="FF000000"/>
        <rFont val="Calibri"/>
        <family val="2"/>
        <scheme val="minor"/>
      </rPr>
      <t>Rythme de la formation (journée, soir, samedi, alternance, séquences de cours groupés, cours du soir, séance de regroupement…) :</t>
    </r>
    <r>
      <rPr>
        <sz val="11"/>
        <color rgb="FF000000"/>
        <rFont val="Calibri"/>
        <family val="2"/>
        <scheme val="minor"/>
      </rPr>
      <t xml:space="preserve"> Hebdomadaire en journée, Masters class regroupées.</t>
    </r>
  </si>
  <si>
    <t>Stage</t>
  </si>
  <si>
    <r>
      <t>Durée du stage : </t>
    </r>
    <r>
      <rPr>
        <sz val="11"/>
        <color rgb="FFFF0000"/>
        <rFont val="Calibri"/>
        <scheme val="minor"/>
      </rPr>
      <t>Choix entre stage ou projet, si choix du stage, durée du stage = 1 semaine à 6 mois</t>
    </r>
  </si>
  <si>
    <r>
      <rPr>
        <b/>
        <sz val="11"/>
        <color rgb="FF000000"/>
        <rFont val="Calibri"/>
        <family val="2"/>
        <scheme val="minor"/>
      </rPr>
      <t xml:space="preserve">Partenariat public ou privé financier : </t>
    </r>
    <r>
      <rPr>
        <sz val="11"/>
        <color rgb="FF000000"/>
        <rFont val="Calibri"/>
        <family val="2"/>
        <scheme val="minor"/>
      </rPr>
      <t>Convention DOLBY, mécénat de compétence, Convention Orchestre national de Cannes, apport en industrie.</t>
    </r>
  </si>
  <si>
    <r>
      <rPr>
        <b/>
        <sz val="11"/>
        <color rgb="FF000000"/>
        <rFont val="Calibri"/>
        <family val="2"/>
        <scheme val="minor"/>
      </rPr>
      <t xml:space="preserve">Partenariat public ou privé académique : </t>
    </r>
    <r>
      <rPr>
        <sz val="11"/>
        <color rgb="FF000000"/>
        <rFont val="Calibri"/>
        <family val="2"/>
        <scheme val="minor"/>
      </rPr>
      <t>N/A</t>
    </r>
  </si>
  <si>
    <t xml:space="preserve">Informations complémentaires : </t>
  </si>
  <si>
    <t>1. Avis COPIL composante (avec soutenabilité du site) :</t>
  </si>
  <si>
    <t>Favorable</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</si>
  <si>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Formation très attractive, peu de formation analogue en France (surtout en anglais), et avec des partenariats prestigieux.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</si>
  <si>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</si>
  <si>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</si>
  <si>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</si>
  <si>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</si>
  <si>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</si>
  <si>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</si>
  <si>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</si>
  <si>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</si>
  <si>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Composer dans des styles diversifés ; initier, porter et assumer un geste créatif ; construire et s'approprier une expression musicale ; communiquer, partager, enrichir ses connaissances ; fusionner sa musique avec l'image (tempo, quantité d'information, intentions, goût du réalisateur) ; produire sa musique ; livrer un produit fini ; construire et entretenir le réseau professionnel.
La formation offre aux étudiants une triple compétence : composer et trouver son style expressif, savoir orchestrer pour les instruments et pour les logiciels, savoir mixer et enregistrer, et enfin savoir livrer un produit fini en utilisant les dernières technologies du son notamment le mixage ATMOS. Ainsi, les étudiants sortants possèdent une double compétence métier : compositeur à l'image mais aussi technicien ou ingénieur du son.</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</si>
  <si>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</si>
  <si>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</si>
  <si>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L'organisation pédagogique est organisée par modules d'enseignement appelés UE.
Un module composition, un module technique de studio et orchestration, et enfin un module de connaissance musicales.
Des modules complémentaires viennent développer les compétences métier : gestion de projet, analyse de film, narration, créativité.</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</si>
  <si>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</si>
  <si>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</si>
  <si>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MSD bénéficie d'un double partenariat avec Dolby et l'Orchestre de Cannes, il répond à un besoin unique (rassembler orchestration composition et techniques du studio) et il est attractif dans ce secteur de création de contenu. Il s'inscrit dans la politique régionale de développement des ICC et dans le plan France 2030.</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</si>
  <si>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</si>
  <si>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</si>
  <si>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Les compositeurs en reconversion technique (nouvelles technologies du son), les étudiants en formation initale détenteurs d'une Licence ou équivalent.
</t>
    </r>
    <r>
      <rPr>
        <b/>
        <sz val="11"/>
        <color rgb="FF000000"/>
        <rFont val="Calibri"/>
        <family val="2"/>
        <scheme val="minor"/>
      </rPr>
      <t xml:space="preserve">Effectifs attendus
</t>
    </r>
    <r>
      <rPr>
        <sz val="11"/>
        <color rgb="FF000000"/>
        <rFont val="Calibri"/>
        <family val="2"/>
        <scheme val="minor"/>
      </rPr>
      <t xml:space="preserve">15 étudiants par année d'étude, soit 30 au total par année universitaire (MSc 1 + MSc 2).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</si>
  <si>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</si>
  <si>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</si>
  <si>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</si>
  <si>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</si>
  <si>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</si>
  <si>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</si>
  <si>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</si>
  <si>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</si>
  <si>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</si>
  <si>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</si>
  <si>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</si>
  <si>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</si>
  <si>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</si>
  <si>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</si>
  <si>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</si>
  <si>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Les flux de contenu audiovisuel sont aujourd'hui les plus massifs et se développent non seulement dans le domaine des émissions, des séries et des plateformes de streaming, mais aussi dans le domaine du jeu vidéo. La région PACA est la deuxième région de France la plus intensive dans le domaine des industries culturelles et créatives, et ce diplôme est le seul à développer une offre en partenariat avec un groupe industriel du son et de l'image, Dolby, et un Orchestre national.
L'équipe enseignante est également constituée de professionnels du monde de la composition à l'image, et dans ce cadre, le parcours offre une professionnalisation à deux étages : d'une part une formation au métier de compositeur pour l'image, en sortant du lot commun par la capacité à apprendre aux élèves comment livrer un produit fini déjà intégrable dans un contenu visuel, et d'autre part en proposant une formation complète du point de vue technique, ce qui permet aux étudiants de postuler également au métier d'ingénieur du son, un des 10 emplois qui sont les plus recherchés au niveau national.</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</si>
  <si>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</si>
  <si>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</si>
  <si>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Il existe peu de formations équivalentes au niveau national et international hormis : MASTER DE MUSIQUE APPLIQUÉE AUX MÉTIERS DES ARTS VISUELS, Université de Lyon 2. Ce diplôme n'intègre pas dans son cursus la possibliité de travailler avec orchestre.
Il y a des cursus de musique à l'image au CNSM de Lyon et de Paris, mais ils sont tournés vers la musique de film grand format, sans l'approche professionnelle des techniques de livrables que nous pratiquons aujourd'hui.
Enfin il existe un équivalent payant, le Master Scoring Music de Berklee Valencia, qui est à un tarif de plus de 40K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</si>
  <si>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</si>
  <si>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</si>
  <si>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</si>
  <si>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</si>
  <si>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</si>
  <si>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</si>
  <si>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</si>
  <si>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</si>
  <si>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</si>
  <si>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</si>
  <si>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</si>
  <si>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</si>
  <si>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</si>
  <si>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Master MAAAV Lyon</t>
  </si>
  <si>
    <t>Université Lyon 2</t>
  </si>
  <si>
    <t>Public</t>
  </si>
  <si>
    <t>NC</t>
  </si>
  <si>
    <t>tarif national</t>
  </si>
  <si>
    <t>Master Berklee Valencia</t>
  </si>
  <si>
    <t>Valencia Berklee</t>
  </si>
  <si>
    <t>Privé</t>
  </si>
  <si>
    <t>Diplôme de Composition de Musique à l'Image</t>
  </si>
  <si>
    <t>Conservatoire national superieur de musique et de dans de Paris</t>
  </si>
  <si>
    <t>Master Cinéma et Audiovisuel, Parcours : Métiers de la musique pour l'image</t>
  </si>
  <si>
    <t>Faculté des sciences Aix Marseille Université</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</si>
  <si>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</si>
  <si>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</si>
  <si>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</si>
  <si>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</si>
  <si>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</si>
  <si>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</si>
  <si>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</si>
  <si>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</si>
  <si>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</si>
  <si>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</si>
  <si>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</si>
  <si>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</si>
  <si>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Trubert Jean-François</t>
  </si>
  <si>
    <t>E/C</t>
  </si>
  <si>
    <t>Université Côte d'Azur</t>
  </si>
  <si>
    <t>trubert@unice.fr</t>
  </si>
  <si>
    <t>Chaban Sacha</t>
  </si>
  <si>
    <t>Compositeur</t>
  </si>
  <si>
    <t>Entrepreneur indépendant</t>
  </si>
  <si>
    <t> </t>
  </si>
  <si>
    <t>Expert compositeur pour Netflix et orchestrateur pour Studios de Los Angeles</t>
  </si>
  <si>
    <t>Mansion-Vaquié Julie</t>
  </si>
  <si>
    <t>Julie.MANSION-VAQUIE@univ-cotedazur.fr</t>
  </si>
  <si>
    <t>Vega Julien</t>
  </si>
  <si>
    <t>Compositeur à l'image, diffusé société parisienne Cezame</t>
  </si>
  <si>
    <t>Milan Serge</t>
  </si>
  <si>
    <t>Serge.MILAN@univ-cotedazur.fr</t>
  </si>
  <si>
    <t xml:space="preserve">Ruscher Pierre </t>
  </si>
  <si>
    <t>Orchestrateur/ Compositeur</t>
  </si>
  <si>
    <t>Indépendant</t>
  </si>
  <si>
    <t>Orchestrateur pour l'opéra, commandes pour opéra de Nice</t>
  </si>
  <si>
    <t>Charles Meyer</t>
  </si>
  <si>
    <t>charles.meyer@univ-cotedazur.fr</t>
  </si>
  <si>
    <t xml:space="preserve">Taylor Stephen </t>
  </si>
  <si>
    <t>Enseignant/Ingénieur son</t>
  </si>
  <si>
    <t>Lycée Carnot</t>
  </si>
  <si>
    <t>Expert techniques du son, certifié logiciels
Ingénieur du son, expert techniques d'enregistrement et mixage</t>
  </si>
  <si>
    <t>TOTAL ENSEIGNANTS</t>
  </si>
  <si>
    <t>Michelle Agnes Magalhaes</t>
  </si>
  <si>
    <t>Expert des domaines de la musique instrumentale,  de la symphonie et de l'opéra, ainsi que dans des formes hybrides, électroniques et interactives</t>
  </si>
  <si>
    <t>Tigrane Minassian</t>
  </si>
  <si>
    <t>Chef de projet</t>
  </si>
  <si>
    <t>ADASTRA</t>
  </si>
  <si>
    <t>Management audiovisuel</t>
  </si>
  <si>
    <t>TOTAL PROFESSIONNELS</t>
  </si>
  <si>
    <t>TOTAL ENSEIGNANTS + PROFESSIONNELS</t>
  </si>
  <si>
    <t xml:space="preserve">5. SELECTION </t>
  </si>
  <si>
    <t>Date d'ouverture de la campagne :</t>
  </si>
  <si>
    <t>Date de fermeture de la campagne :</t>
  </si>
  <si>
    <t>vendredi 27 juin 2025</t>
  </si>
  <si>
    <t>Date prévsionnelle de la commission de sélection :</t>
  </si>
  <si>
    <t>Au fil de l'eau</t>
  </si>
  <si>
    <t>Capacité d'accueil :</t>
  </si>
  <si>
    <t>15 par année d'étude</t>
  </si>
  <si>
    <t>PIECES CONSTITUTIVES DU DOSSIER</t>
  </si>
  <si>
    <t>CRITERES D'APPRECIATION</t>
  </si>
  <si>
    <t>Relevé de notes du baccalauréat :</t>
  </si>
  <si>
    <t>Matières examinées :</t>
  </si>
  <si>
    <t>Arts (Musique)</t>
  </si>
  <si>
    <t>Relevé de notes des études supérieures :</t>
  </si>
  <si>
    <t>Musique, composition, orchestration</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</si>
  <si>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</si>
  <si>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</si>
  <si>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</si>
  <si>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</si>
  <si>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</si>
  <si>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Facultatif</t>
  </si>
  <si>
    <t>En anglais ou en français</t>
  </si>
  <si>
    <t>Niveau de langue en français pour les candidats titulaires d'un diplôme étranger :</t>
  </si>
  <si>
    <t>Non</t>
  </si>
  <si>
    <t xml:space="preserve">Niveau CECRL attendu : </t>
  </si>
  <si>
    <t>Niveau de langue en anglais :</t>
  </si>
  <si>
    <t>Obligatoire</t>
  </si>
  <si>
    <t>Niveau CECRL attendu :</t>
  </si>
  <si>
    <t>B2</t>
  </si>
  <si>
    <t>Productions personnelles (dossier, bibliographie, mémoire, etc) :</t>
  </si>
  <si>
    <r>
      <rPr>
        <sz val="11"/>
        <color rgb="FFFF0000"/>
        <rFont val="Calibri"/>
        <family val="2"/>
        <scheme val="minor"/>
      </rPr>
      <t>Travail personnel sur l'une des vidéo proposées par le jury (avec instruction exacte du travail à faire)</t>
    </r>
    <r>
      <rPr>
        <sz val="11"/>
        <color rgb="FF000000"/>
        <rFont val="Calibri"/>
        <family val="2"/>
        <scheme val="minor"/>
      </rPr>
      <t xml:space="preserve"> : Partitions sous forme numérique, extraits audio et vidéo</t>
    </r>
  </si>
  <si>
    <t>Justificatifs d'expérience professionnelle :</t>
  </si>
  <si>
    <t>Elément permettant d’apprécier l’adaptation du profil aux exigences du diplôme souhaité</t>
  </si>
  <si>
    <t>Document attestant d'une compétence complémentaire :</t>
  </si>
  <si>
    <t>Préciser les critères :</t>
  </si>
  <si>
    <t>Composition, musique à l'image, pratique musicale, pratique audiovisuelle</t>
  </si>
  <si>
    <t>Autre document (précisez) :</t>
  </si>
  <si>
    <t>- Photo d'identité numérique
- Justificatif d'identité
- Copie du dernier diplôme obtenu en anglais ou français (traduction officielle demandée)
- Formulaire d'autorisation de vérification des diplômes
- Questionnaire de visibilité MSc
- Avis d'imposition N-2
- Vidéo de présentation et de motivation (maximum 2 minutes)</t>
  </si>
  <si>
    <t>Entretien Oral :</t>
  </si>
  <si>
    <t xml:space="preserve">Non </t>
  </si>
  <si>
    <t>Le jury se réserve le droit de convoquer le candidat pour un entretien oral à distance si certains points de la candidature ont besoin d'éclairage.</t>
  </si>
  <si>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</si>
  <si>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</si>
  <si>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</si>
  <si>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</si>
  <si>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</si>
  <si>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</si>
  <si>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</si>
  <si>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</si>
  <si>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r>
      <rPr>
        <b/>
        <sz val="11"/>
        <color rgb="FF000000"/>
        <rFont val="Calibri"/>
        <scheme val="minor"/>
      </rPr>
      <t xml:space="preserve">Coeff. des UE </t>
    </r>
    <r>
      <rPr>
        <b/>
        <strike/>
        <sz val="11"/>
        <color rgb="FF000000"/>
        <rFont val="Calibri"/>
        <scheme val="minor"/>
      </rPr>
      <t>ou ECUE</t>
    </r>
  </si>
  <si>
    <t>Heures CM</t>
  </si>
  <si>
    <t>Mutualisée ou délocalisée ?</t>
  </si>
  <si>
    <t>Heures TD</t>
  </si>
  <si>
    <t>Heures TP (+ projets tutorés et suivi de stages)</t>
  </si>
  <si>
    <t>Total Heures UE en HETD</t>
  </si>
  <si>
    <t>Heures à valoriser</t>
  </si>
  <si>
    <t>verif déloc</t>
  </si>
  <si>
    <t>Composition 1 : Music Scoring (obligatoire)</t>
  </si>
  <si>
    <t>Music scoring for film 1</t>
  </si>
  <si>
    <t>NON</t>
  </si>
  <si>
    <t>Technical composition 1</t>
  </si>
  <si>
    <t>Music Sound and Visual Media (obligatoire)</t>
  </si>
  <si>
    <t>Pas d'ECUE</t>
  </si>
  <si>
    <t>Mutualisée</t>
  </si>
  <si>
    <t>Mutualisé avec Master Musique (HMAMQ1) - Porteur : Master Musique</t>
  </si>
  <si>
    <t>Music and Narrativity (obligatoire)</t>
  </si>
  <si>
    <t>Orchestration and Sound Design 1 (obligatoire)</t>
  </si>
  <si>
    <t>VST Programming</t>
  </si>
  <si>
    <t>Studio setup, DAW programming</t>
  </si>
  <si>
    <t>Orchestrations techniques 1</t>
  </si>
  <si>
    <t>Work Presentation and Projects 1 (obligatoire)</t>
  </si>
  <si>
    <t>Video games project</t>
  </si>
  <si>
    <t>Mutualisé avec MSc 2 MSD (Sem 3) et Master MAJIC (HMUMJ) - Porteur : Master MAJIC</t>
  </si>
  <si>
    <r>
      <rPr>
        <sz val="11"/>
        <color rgb="FF000000"/>
        <rFont val="Calibri"/>
      </rPr>
      <t xml:space="preserve">MASTER CLASS 1 </t>
    </r>
    <r>
      <rPr>
        <strike/>
        <sz val="11"/>
        <color rgb="FFFF0000"/>
        <rFont val="Calibri"/>
      </rPr>
      <t>(mutu. Sem 3)</t>
    </r>
  </si>
  <si>
    <t>Project and scoring (work presentation)</t>
  </si>
  <si>
    <t>Artificial Intelligence : DAW, Software and VST (obligatoire)</t>
  </si>
  <si>
    <t>Artificial intelligence for artistic creation</t>
  </si>
  <si>
    <t>Composition 2 : Music Scoring (obligatoire)</t>
  </si>
  <si>
    <t>Music scoring for film 2</t>
  </si>
  <si>
    <t>Technical composition 2</t>
  </si>
  <si>
    <t>Sound Design and Storytelling (obligatoire)</t>
  </si>
  <si>
    <t>Mutualisé avec Master MAJIC (HMUMJ) - Porteur : Master MAJIC</t>
  </si>
  <si>
    <t>Practice of Creativity (obligatoire)</t>
  </si>
  <si>
    <t>Mutualisé avec MSc 2 MSD : Porteur : MSc 1 MSD</t>
  </si>
  <si>
    <t>Orchestration and Sound Design 2 (obligatoire)</t>
  </si>
  <si>
    <t>Studio, DAW and recording 2</t>
  </si>
  <si>
    <t>Orchestrations techniques 2</t>
  </si>
  <si>
    <r>
      <rPr>
        <sz val="11"/>
        <color rgb="FFFF0000"/>
        <rFont val="Calibri"/>
      </rPr>
      <t>Recording technics </t>
    </r>
    <r>
      <rPr>
        <i/>
        <sz val="11"/>
        <color rgb="FFFF0000"/>
        <rFont val="Calibri"/>
      </rPr>
      <t>(création de l'ECUE)</t>
    </r>
  </si>
  <si>
    <t>Music Project and Production (obligatoire)</t>
  </si>
  <si>
    <t>MASTER CLASS 2</t>
  </si>
  <si>
    <t>Mutualisé avec MSc 2 MSD (Sem 4), porté par MSc 1 MSD</t>
  </si>
  <si>
    <t>Project and/or internship</t>
  </si>
  <si>
    <t>Composition Cannes Orchestra (recording session 2)</t>
  </si>
  <si>
    <t>Mutualisé avec MSc 2 MSD : Porteur : MSc 2 MSD</t>
  </si>
  <si>
    <r>
      <rPr>
        <sz val="11"/>
        <color rgb="FFFF0000"/>
        <rFont val="Calibri"/>
      </rPr>
      <t>Film Production Workshop</t>
    </r>
    <r>
      <rPr>
        <i/>
        <sz val="11"/>
        <color rgb="FFFF0000"/>
        <rFont val="Calibri"/>
      </rPr>
      <t xml:space="preserve"> (création de l'ECUE)</t>
    </r>
  </si>
  <si>
    <t>Mutualisé avec DE Scénarios et Narrations (HUECR1 et HUECR2) (code MSD = HUEEFPW) - Porteur : DE Scénarios et Narrations</t>
  </si>
  <si>
    <t>Arts and Entrepreneurship (obligatoire)</t>
  </si>
  <si>
    <t>Arts and Entrepreneurship</t>
  </si>
  <si>
    <t>Mutualisé avec DE Scénarios et Narrations (HUERCR1) - Porteur : MSc 1 MSD</t>
  </si>
  <si>
    <t>Année 2</t>
  </si>
  <si>
    <t>Composition 3 : Music Scoring (obligatoire)</t>
  </si>
  <si>
    <t>Music scoring for film 3</t>
  </si>
  <si>
    <t>Technical composition 3</t>
  </si>
  <si>
    <t>Orchestration and Sound Design 3 (obligatoire)</t>
  </si>
  <si>
    <t>Mixing and editing studio</t>
  </si>
  <si>
    <t>Post-production, re-recording, ATMOS</t>
  </si>
  <si>
    <t>Orchestrations techniques 3</t>
  </si>
  <si>
    <t>Creativity in Music (obligatoire)</t>
  </si>
  <si>
    <t>Music, gestual, digital technologies</t>
  </si>
  <si>
    <t>Mutualisé avec Master Musique (HMAMQ2) - Porteur : Master Musique</t>
  </si>
  <si>
    <t>Analysis of creative processes in music</t>
  </si>
  <si>
    <t>Internship and/or Project (obligatoire)</t>
  </si>
  <si>
    <t>Projects and/or internship</t>
  </si>
  <si>
    <r>
      <rPr>
        <sz val="11"/>
        <color rgb="FFFF0000"/>
        <rFont val="Calibri"/>
      </rPr>
      <t>"Carte blanche" project</t>
    </r>
    <r>
      <rPr>
        <i/>
        <sz val="11"/>
        <color rgb="FFFF0000"/>
        <rFont val="Calibri"/>
      </rPr>
      <t xml:space="preserve"> (création de l'ECUE)</t>
    </r>
  </si>
  <si>
    <t>Mutualisé avec HUECR et HMAMQ - Porteur : MSc 2 MSD</t>
  </si>
  <si>
    <t>Video game project</t>
  </si>
  <si>
    <t>Mutualisé avec MSc 1 MSD (Sem 1) et Master MAJIC (HMUMJ) - Porteur : Master MAJIC</t>
  </si>
  <si>
    <t>Creative Industries Management (obligatoire)</t>
  </si>
  <si>
    <t>Audiovisual projets management</t>
  </si>
  <si>
    <r>
      <rPr>
        <sz val="11"/>
        <color rgb="FFFF0000"/>
        <rFont val="Calibri"/>
        <scheme val="minor"/>
      </rPr>
      <t xml:space="preserve">Contracts and marketing </t>
    </r>
    <r>
      <rPr>
        <i/>
        <sz val="11"/>
        <color rgb="FFFF0000"/>
        <rFont val="Calibri"/>
        <scheme val="minor"/>
      </rPr>
      <t>(création de l'ECUE)</t>
    </r>
  </si>
  <si>
    <t>Composition 4 : Music Scoring (obligatoire)</t>
  </si>
  <si>
    <t>Music scoring for film 4</t>
  </si>
  <si>
    <t>Technical composition 4</t>
  </si>
  <si>
    <t>Work Presentation and Projects 2 (obligatoire)</t>
  </si>
  <si>
    <r>
      <rPr>
        <sz val="11"/>
        <color rgb="FF000000"/>
        <rFont val="Calibri"/>
      </rPr>
      <t>MASTER CLASS 3 </t>
    </r>
    <r>
      <rPr>
        <strike/>
        <sz val="11"/>
        <color rgb="FFFF0000"/>
        <rFont val="Calibri"/>
      </rPr>
      <t xml:space="preserve"> (mutu. Sem 1)</t>
    </r>
  </si>
  <si>
    <t>Mutualisé avec MSc 1 MSD - Porteur : MSc 1 MSD</t>
  </si>
  <si>
    <t>Orchestration and Sound Design 4 (obligatoire)</t>
  </si>
  <si>
    <t>Post-production, ATMOS, Re-recording</t>
  </si>
  <si>
    <t>Orchestrations techniques 4</t>
  </si>
  <si>
    <t>Orchestra Project and Production (obligatoire)</t>
  </si>
  <si>
    <t>Mutualisé avec MSc 1 MSD (Sem 2) - Porteur : MSc 1 MSD</t>
  </si>
  <si>
    <t>Composition Cannes Orchestra (recording session 1)</t>
  </si>
  <si>
    <t>Mutualisé avec MSc 1 MSD - Porteur : MSc 2 MSD</t>
  </si>
  <si>
    <t>Semestre 3 (le cas échéant)</t>
  </si>
  <si>
    <t>Coeff. des UE ou ECUE</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</si>
  <si>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</si>
  <si>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</si>
  <si>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</si>
  <si>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</si>
  <si>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</si>
  <si>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</si>
  <si>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</si>
  <si>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</si>
  <si>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</si>
  <si>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</si>
  <si>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</si>
  <si>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</si>
  <si>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</si>
  <si>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</si>
  <si>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</si>
  <si>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</si>
  <si>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 xml:space="preserve">Revenu brut global (Foyer fiscal UE) supérieur à 80 000 € pour les M1 2024-25 qui passent en M2 en 2025-26 </t>
  </si>
  <si>
    <t>Droit d'inscription n°3 (DI 3):</t>
  </si>
  <si>
    <t>Revenu brut global (Foyer fiscal UE) : se situe entre 50 001 et 80 000 € et FC auto-financée</t>
  </si>
  <si>
    <t>Droit d'inscription n°4 (DI 4):</t>
  </si>
  <si>
    <t>Revenu brut global (Foyer fiscal UE) : se situe entre 35 000 et 50 000 €</t>
  </si>
  <si>
    <t>Droit d'inscription n°5 (DI 5):</t>
  </si>
  <si>
    <t>Revenu brut global (Foyer fiscal UE) inférieur à 35 000 €</t>
  </si>
  <si>
    <t>Droit d'inscription n°6 (DI 6):</t>
  </si>
  <si>
    <t>Etudiant UniCA</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</si>
  <si>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</si>
  <si>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</si>
  <si>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</si>
  <si>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</si>
  <si>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</si>
  <si>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</si>
  <si>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</si>
  <si>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</si>
  <si>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</si>
  <si>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</si>
  <si>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</si>
  <si>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</si>
  <si>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</si>
  <si>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</si>
  <si>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</si>
  <si>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</si>
  <si>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</si>
  <si>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</si>
  <si>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</si>
  <si>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</si>
  <si>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</si>
  <si>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</si>
  <si>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</si>
  <si>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</si>
  <si>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</si>
  <si>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</si>
  <si>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</si>
  <si>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</si>
  <si>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</si>
  <si>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</si>
  <si>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</si>
  <si>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</si>
  <si>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</si>
  <si>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</si>
  <si>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</si>
  <si>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</si>
  <si>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</si>
  <si>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</si>
  <si>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</si>
  <si>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</si>
  <si>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</si>
  <si>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</si>
  <si>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</si>
  <si>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</si>
  <si>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</si>
  <si>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</si>
  <si>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</si>
  <si>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</si>
  <si>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</si>
  <si>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</si>
  <si>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</si>
  <si>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</si>
  <si>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</si>
  <si>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</si>
  <si>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</si>
  <si>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</si>
  <si>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</si>
  <si>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</si>
  <si>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</si>
  <si>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</si>
  <si>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</si>
  <si>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</si>
  <si>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</si>
  <si>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</si>
  <si>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</si>
  <si>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</si>
  <si>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</si>
  <si>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</si>
  <si>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</si>
  <si>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</si>
  <si>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</si>
  <si>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</si>
  <si>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</si>
  <si>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</si>
  <si>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</si>
  <si>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</si>
  <si>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31/03/2025</t>
  </si>
  <si>
    <t>Nom de l'agent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</si>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</sst>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66" x14ac:knownFonts="1">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i/>
      <sz val="9"/>
      <color rgb="FF000000"/>
      <name val="Calibri"/>
      <family val="2"/>
      <scheme val="minor"/>
    </font>
    <font>
      <sz val="9"/>
      <color rgb="FF000000"/>
      <name val="Calibri"/>
      <family val="2"/>
      <scheme val="minor"/>
    </font>
    <font>
      <sz val="11"/>
      <color rgb="FF000000"/>
      <name val="Calibri"/>
      <family val="2"/>
    </font>
    <font>
      <b/>
      <sz val="11"/>
      <color rgb="FF000000"/>
      <name val="Calibri"/>
      <family val="2"/>
    </font>
    <font>
      <b/>
      <sz val="11"/>
      <name val="Calibri"/>
      <family val="2"/>
    </font>
    <font>
      <sz val="11"/>
      <name val="Calibri"/>
      <family val="2"/>
    </font>
    <font>
      <sz val="11"/>
      <name val="Arial"/>
      <family val="2"/>
    </font>
    <font>
      <sz val="11"/>
      <color theme="1" tint="0.499984740745262"/>
      <name val="Calibri"/>
      <family val="2"/>
    </font>
    <font>
      <sz val="11"/>
      <color rgb="FFFF0000"/>
      <name val="Calibri"/>
      <family val="2"/>
    </font>
    <font>
      <sz val="11"/>
      <color rgb="FF000000"/>
      <name val="Calibri"/>
    </font>
    <font>
      <strike/>
      <sz val="11"/>
      <color rgb="FFFF0000"/>
      <name val="Calibri"/>
    </font>
    <font>
      <sz val="11"/>
      <name val="Calibri"/>
    </font>
    <font>
      <sz val="11"/>
      <color rgb="FFFF0000"/>
      <name val="Calibri"/>
      <scheme val="minor"/>
    </font>
    <font>
      <sz val="11"/>
      <color rgb="FFFF0000"/>
      <name val="Calibri"/>
    </font>
    <font>
      <i/>
      <sz val="11"/>
      <color rgb="FFFF0000"/>
      <name val="Calibri"/>
    </font>
    <font>
      <i/>
      <sz val="11"/>
      <color rgb="FFFF0000"/>
      <name val="Calibri"/>
      <scheme val="minor"/>
    </font>
    <font>
      <b/>
      <sz val="11"/>
      <color rgb="FF000000"/>
      <name val="Calibri"/>
      <scheme val="minor"/>
    </font>
    <font>
      <sz val="11"/>
      <color rgb="FFFF0000"/>
      <name val="Arial"/>
      <family val="2"/>
    </font>
    <font>
      <b/>
      <sz val="11"/>
      <color rgb="FFFF0000"/>
      <name val="Calibri"/>
      <family val="2"/>
    </font>
    <font>
      <sz val="11"/>
      <color rgb="FF000000"/>
      <name val="Calibri"/>
      <scheme val="minor"/>
    </font>
    <font>
      <b/>
      <sz val="11"/>
      <color rgb="FFFF0000"/>
      <name val="Calibri"/>
      <scheme val="minor"/>
    </font>
    <font>
      <b/>
      <strike/>
      <sz val="11"/>
      <color rgb="FF000000"/>
      <name val="Calibri"/>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39997558519241921"/>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right style="medium">
        <color rgb="FF000000"/>
      </right>
      <top/>
      <bottom style="thin">
        <color rgb="FF000000"/>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right style="thin">
        <color rgb="FF000000"/>
      </right>
      <top style="medium">
        <color rgb="FF000000"/>
      </top>
      <bottom/>
      <diagonal/>
    </border>
    <border>
      <left style="thin">
        <color indexed="64"/>
      </left>
      <right/>
      <top style="thin">
        <color indexed="64"/>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bottom style="thin">
        <color rgb="FF000000"/>
      </bottom>
      <diagonal/>
    </border>
    <border>
      <left style="medium">
        <color rgb="FF000000"/>
      </left>
      <right style="thin">
        <color rgb="FF000000"/>
      </right>
      <top/>
      <bottom style="medium">
        <color rgb="FF000000"/>
      </bottom>
      <diagonal/>
    </border>
    <border>
      <left/>
      <right style="thin">
        <color indexed="64"/>
      </right>
      <top/>
      <bottom/>
      <diagonal/>
    </border>
    <border>
      <left style="thin">
        <color indexed="64"/>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6">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29" fillId="16" borderId="0" applyNumberFormat="0" applyBorder="0" applyAlignment="0" applyProtection="0"/>
    <xf numFmtId="0" fontId="5" fillId="0" borderId="0" applyNumberFormat="0" applyFill="0" applyBorder="0" applyAlignment="0" applyProtection="0"/>
  </cellStyleXfs>
  <cellXfs count="639">
    <xf numFmtId="0" fontId="0" fillId="0" borderId="0" xfId="0"/>
    <xf numFmtId="0" fontId="5" fillId="0" borderId="0" xfId="3"/>
    <xf numFmtId="0" fontId="9"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6"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4"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4" fontId="7" fillId="5" borderId="61" xfId="0" applyNumberFormat="1" applyFont="1" applyFill="1" applyBorder="1" applyAlignment="1">
      <alignment horizontal="center"/>
    </xf>
    <xf numFmtId="166" fontId="0" fillId="0" borderId="0" xfId="0" applyNumberFormat="1" applyAlignment="1">
      <alignment horizontal="center"/>
    </xf>
    <xf numFmtId="0" fontId="7" fillId="5" borderId="60" xfId="0" applyFont="1" applyFill="1" applyBorder="1" applyAlignment="1">
      <alignment vertical="center"/>
    </xf>
    <xf numFmtId="164" fontId="16" fillId="0" borderId="3" xfId="0" applyNumberFormat="1" applyFont="1" applyBorder="1" applyAlignment="1">
      <alignment horizontal="center" vertical="center"/>
    </xf>
    <xf numFmtId="164" fontId="0" fillId="0" borderId="4" xfId="0" applyNumberFormat="1" applyBorder="1"/>
    <xf numFmtId="0" fontId="7" fillId="5" borderId="61" xfId="0" applyFont="1" applyFill="1" applyBorder="1" applyAlignment="1">
      <alignment vertical="center"/>
    </xf>
    <xf numFmtId="164" fontId="16" fillId="0" borderId="1" xfId="0" applyNumberFormat="1" applyFont="1" applyBorder="1" applyAlignment="1">
      <alignment horizontal="center"/>
    </xf>
    <xf numFmtId="0" fontId="6" fillId="5" borderId="62" xfId="0" applyFont="1" applyFill="1" applyBorder="1" applyAlignment="1">
      <alignment vertical="center"/>
    </xf>
    <xf numFmtId="0" fontId="6" fillId="5" borderId="8" xfId="0" applyFont="1" applyFill="1" applyBorder="1" applyAlignment="1">
      <alignment vertical="center"/>
    </xf>
    <xf numFmtId="167" fontId="6" fillId="5" borderId="9" xfId="0" applyNumberFormat="1" applyFont="1" applyFill="1" applyBorder="1" applyAlignment="1">
      <alignment vertical="center"/>
    </xf>
    <xf numFmtId="167" fontId="6" fillId="5" borderId="63"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6"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6" fillId="0" borderId="0" xfId="0" applyFont="1" applyAlignment="1">
      <alignment horizontal="center"/>
    </xf>
    <xf numFmtId="0" fontId="0" fillId="0" borderId="32" xfId="0" applyBorder="1"/>
    <xf numFmtId="0" fontId="24" fillId="11" borderId="67"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48" xfId="0" applyFont="1" applyFill="1" applyBorder="1" applyAlignment="1">
      <alignment vertical="center"/>
    </xf>
    <xf numFmtId="164" fontId="7" fillId="5" borderId="79" xfId="0" applyNumberFormat="1" applyFont="1" applyFill="1" applyBorder="1" applyAlignment="1">
      <alignment horizontal="center"/>
    </xf>
    <xf numFmtId="0" fontId="6" fillId="5" borderId="45" xfId="0" applyFont="1" applyFill="1" applyBorder="1" applyAlignment="1">
      <alignment vertical="center"/>
    </xf>
    <xf numFmtId="164" fontId="7" fillId="5" borderId="65" xfId="0" applyNumberFormat="1" applyFont="1" applyFill="1" applyBorder="1" applyAlignment="1">
      <alignment horizontal="center"/>
    </xf>
    <xf numFmtId="0" fontId="6" fillId="13" borderId="13" xfId="0" applyFont="1" applyFill="1" applyBorder="1" applyAlignment="1">
      <alignment vertical="center"/>
    </xf>
    <xf numFmtId="164" fontId="6" fillId="13" borderId="70" xfId="0" applyNumberFormat="1" applyFont="1" applyFill="1" applyBorder="1" applyAlignment="1">
      <alignment horizontal="center"/>
    </xf>
    <xf numFmtId="0" fontId="6" fillId="13" borderId="45" xfId="0" applyFont="1" applyFill="1" applyBorder="1"/>
    <xf numFmtId="164" fontId="7"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6" fillId="14" borderId="13" xfId="0" applyFont="1" applyFill="1" applyBorder="1" applyAlignment="1">
      <alignment vertical="center"/>
    </xf>
    <xf numFmtId="164" fontId="0" fillId="14" borderId="70" xfId="0" applyNumberFormat="1" applyFill="1" applyBorder="1" applyAlignment="1">
      <alignment horizontal="center" vertical="center"/>
    </xf>
    <xf numFmtId="0" fontId="7" fillId="5" borderId="3" xfId="0" applyFont="1" applyFill="1" applyBorder="1" applyAlignment="1">
      <alignment vertical="center"/>
    </xf>
    <xf numFmtId="164" fontId="7" fillId="5" borderId="60" xfId="0" applyNumberFormat="1" applyFont="1" applyFill="1" applyBorder="1" applyAlignment="1">
      <alignment horizontal="center"/>
    </xf>
    <xf numFmtId="0" fontId="6" fillId="14" borderId="57" xfId="0" applyFont="1" applyFill="1" applyBorder="1" applyAlignment="1">
      <alignment vertical="center"/>
    </xf>
    <xf numFmtId="0" fontId="6" fillId="11" borderId="13" xfId="0" applyFont="1" applyFill="1" applyBorder="1" applyAlignment="1">
      <alignment vertical="center"/>
    </xf>
    <xf numFmtId="164" fontId="6" fillId="11" borderId="70" xfId="0" applyNumberFormat="1" applyFont="1" applyFill="1" applyBorder="1" applyAlignment="1">
      <alignment horizontal="center"/>
    </xf>
    <xf numFmtId="0" fontId="6" fillId="0" borderId="24" xfId="0" applyFont="1" applyBorder="1" applyAlignment="1">
      <alignment horizontal="center"/>
    </xf>
    <xf numFmtId="0" fontId="32"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2" fillId="0" borderId="81" xfId="0" applyFont="1" applyBorder="1" applyAlignment="1">
      <alignment vertical="top" wrapText="1"/>
    </xf>
    <xf numFmtId="0" fontId="12" fillId="0" borderId="74" xfId="0" applyFont="1" applyBorder="1" applyAlignment="1">
      <alignment vertical="top" wrapText="1"/>
    </xf>
    <xf numFmtId="0" fontId="0" fillId="0" borderId="74" xfId="0" applyBorder="1"/>
    <xf numFmtId="0" fontId="7" fillId="0" borderId="0" xfId="0" applyFont="1"/>
    <xf numFmtId="0" fontId="4" fillId="11" borderId="37" xfId="0" applyFont="1" applyFill="1" applyBorder="1" applyAlignment="1">
      <alignment horizontal="center" vertical="center" wrapText="1"/>
    </xf>
    <xf numFmtId="0" fontId="4" fillId="11" borderId="49"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7" fillId="0" borderId="80" xfId="0" applyFont="1" applyBorder="1"/>
    <xf numFmtId="1" fontId="0" fillId="7" borderId="57" xfId="0" applyNumberFormat="1" applyFill="1" applyBorder="1" applyProtection="1">
      <protection locked="0"/>
    </xf>
    <xf numFmtId="164" fontId="16" fillId="7" borderId="57" xfId="0" applyNumberFormat="1" applyFont="1" applyFill="1" applyBorder="1" applyProtection="1">
      <protection locked="0"/>
    </xf>
    <xf numFmtId="1" fontId="6"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4" fillId="0" borderId="37" xfId="0" applyFont="1" applyBorder="1"/>
    <xf numFmtId="0" fontId="0" fillId="0" borderId="38" xfId="0" applyBorder="1"/>
    <xf numFmtId="168" fontId="0" fillId="0" borderId="87" xfId="0" applyNumberFormat="1" applyBorder="1"/>
    <xf numFmtId="0" fontId="7"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5" fillId="12" borderId="46"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46"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0" fontId="0" fillId="0" borderId="101" xfId="0" applyBorder="1" applyAlignment="1">
      <alignment horizontal="center" vertical="center"/>
    </xf>
    <xf numFmtId="0" fontId="0" fillId="0" borderId="64" xfId="0" applyBorder="1" applyAlignment="1">
      <alignment vertical="center"/>
    </xf>
    <xf numFmtId="0" fontId="0" fillId="19" borderId="65" xfId="0" applyFill="1" applyBorder="1" applyAlignment="1">
      <alignment vertical="center"/>
    </xf>
    <xf numFmtId="2" fontId="0" fillId="0" borderId="19" xfId="2" applyNumberFormat="1" applyFont="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4" fillId="5" borderId="102" xfId="0" applyFont="1" applyFill="1" applyBorder="1" applyAlignment="1">
      <alignment horizontal="center" vertical="center" wrapText="1"/>
    </xf>
    <xf numFmtId="0" fontId="4" fillId="11" borderId="103" xfId="0" applyFont="1" applyFill="1" applyBorder="1" applyAlignment="1">
      <alignment horizontal="center" vertical="center" wrapText="1"/>
    </xf>
    <xf numFmtId="2" fontId="0" fillId="0" borderId="40" xfId="0" applyNumberFormat="1" applyBorder="1" applyAlignment="1">
      <alignment vertical="center"/>
    </xf>
    <xf numFmtId="0" fontId="4" fillId="5" borderId="107" xfId="0" applyFont="1" applyFill="1" applyBorder="1" applyAlignment="1">
      <alignment horizontal="left" vertical="center"/>
    </xf>
    <xf numFmtId="0" fontId="4" fillId="5" borderId="109" xfId="0" applyFont="1" applyFill="1" applyBorder="1" applyAlignment="1">
      <alignment horizontal="center" vertical="center" wrapText="1"/>
    </xf>
    <xf numFmtId="0" fontId="4" fillId="11" borderId="110" xfId="0" applyFont="1" applyFill="1" applyBorder="1" applyAlignment="1">
      <alignment horizontal="center" vertical="center" wrapText="1"/>
    </xf>
    <xf numFmtId="2" fontId="0" fillId="0" borderId="111" xfId="0" applyNumberFormat="1" applyBorder="1" applyAlignment="1">
      <alignment vertical="center"/>
    </xf>
    <xf numFmtId="2" fontId="0" fillId="0" borderId="112" xfId="0" applyNumberFormat="1" applyBorder="1" applyAlignment="1">
      <alignment vertical="center"/>
    </xf>
    <xf numFmtId="0" fontId="0" fillId="0" borderId="113" xfId="0" applyBorder="1" applyAlignment="1">
      <alignment vertical="center"/>
    </xf>
    <xf numFmtId="2" fontId="0" fillId="0" borderId="114" xfId="0" applyNumberFormat="1" applyBorder="1" applyAlignment="1">
      <alignment vertical="center"/>
    </xf>
    <xf numFmtId="2" fontId="0" fillId="0" borderId="115" xfId="0" applyNumberFormat="1" applyBorder="1" applyAlignment="1">
      <alignment vertical="center"/>
    </xf>
    <xf numFmtId="0" fontId="0" fillId="0" borderId="114" xfId="0" applyBorder="1" applyAlignment="1">
      <alignment horizontal="center" vertical="center"/>
    </xf>
    <xf numFmtId="2" fontId="0" fillId="0" borderId="24" xfId="2" applyNumberFormat="1" applyFont="1" applyBorder="1" applyAlignment="1">
      <alignment vertical="center"/>
    </xf>
    <xf numFmtId="0" fontId="0" fillId="0" borderId="116" xfId="0" applyBorder="1" applyAlignment="1">
      <alignment vertical="center"/>
    </xf>
    <xf numFmtId="0" fontId="0" fillId="0" borderId="101" xfId="0" applyBorder="1" applyAlignment="1">
      <alignment vertical="center"/>
    </xf>
    <xf numFmtId="0" fontId="0" fillId="0" borderId="101" xfId="0" applyBorder="1" applyAlignment="1">
      <alignment vertical="center" wrapText="1"/>
    </xf>
    <xf numFmtId="2" fontId="11" fillId="0" borderId="45" xfId="2" applyNumberFormat="1" applyFont="1" applyBorder="1" applyAlignment="1">
      <alignment vertical="center"/>
    </xf>
    <xf numFmtId="2" fontId="0" fillId="0" borderId="117" xfId="0" applyNumberFormat="1" applyBorder="1" applyAlignment="1">
      <alignment vertical="center"/>
    </xf>
    <xf numFmtId="2" fontId="0" fillId="0" borderId="49" xfId="0" applyNumberFormat="1" applyBorder="1" applyAlignment="1">
      <alignment vertical="center"/>
    </xf>
    <xf numFmtId="0" fontId="4" fillId="0" borderId="118" xfId="0" applyFont="1" applyBorder="1" applyAlignment="1">
      <alignment horizontal="left" vertical="center"/>
    </xf>
    <xf numFmtId="0" fontId="4" fillId="0" borderId="119" xfId="0" applyFont="1" applyBorder="1" applyAlignment="1">
      <alignment horizontal="center" vertical="center"/>
    </xf>
    <xf numFmtId="2" fontId="4" fillId="0" borderId="119" xfId="0" applyNumberFormat="1" applyFont="1" applyBorder="1" applyAlignment="1">
      <alignment vertical="center"/>
    </xf>
    <xf numFmtId="2" fontId="4" fillId="0" borderId="34" xfId="0" applyNumberFormat="1" applyFont="1" applyBorder="1" applyAlignment="1">
      <alignment vertical="center"/>
    </xf>
    <xf numFmtId="0" fontId="34" fillId="5" borderId="120" xfId="0" applyFont="1" applyFill="1" applyBorder="1" applyAlignment="1">
      <alignment horizontal="center" vertical="center" wrapText="1"/>
    </xf>
    <xf numFmtId="0" fontId="34" fillId="5" borderId="121" xfId="0" applyFont="1" applyFill="1" applyBorder="1" applyAlignment="1">
      <alignment horizontal="center" vertical="center" wrapText="1"/>
    </xf>
    <xf numFmtId="0" fontId="34" fillId="5" borderId="122" xfId="0" applyFont="1" applyFill="1" applyBorder="1" applyAlignment="1">
      <alignment horizontal="center" vertical="center" wrapText="1"/>
    </xf>
    <xf numFmtId="0" fontId="4" fillId="5" borderId="126" xfId="0" applyFont="1" applyFill="1" applyBorder="1" applyAlignment="1">
      <alignment horizontal="left" vertical="center" wrapText="1"/>
    </xf>
    <xf numFmtId="0" fontId="4" fillId="5" borderId="125" xfId="0" applyFont="1" applyFill="1" applyBorder="1" applyAlignment="1">
      <alignment horizontal="center" vertical="center" wrapText="1"/>
    </xf>
    <xf numFmtId="0" fontId="42" fillId="0" borderId="25" xfId="0" applyFont="1" applyBorder="1"/>
    <xf numFmtId="0" fontId="5" fillId="0" borderId="46" xfId="5" applyFill="1" applyBorder="1" applyAlignment="1">
      <alignment vertical="center" wrapText="1"/>
    </xf>
    <xf numFmtId="0" fontId="5" fillId="0" borderId="100" xfId="5" applyFill="1" applyBorder="1" applyAlignment="1">
      <alignment vertical="center" wrapText="1"/>
    </xf>
    <xf numFmtId="0" fontId="47" fillId="0" borderId="0" xfId="0" applyFont="1" applyAlignment="1">
      <alignment vertical="center" wrapText="1"/>
    </xf>
    <xf numFmtId="0" fontId="42" fillId="0" borderId="11" xfId="0" applyFont="1" applyBorder="1" applyAlignment="1">
      <alignment horizontal="center" vertical="center"/>
    </xf>
    <xf numFmtId="0" fontId="42" fillId="0" borderId="1" xfId="0" applyFont="1" applyBorder="1" applyAlignment="1">
      <alignment horizontal="center" vertical="center"/>
    </xf>
    <xf numFmtId="0" fontId="42" fillId="0" borderId="1" xfId="0" applyFont="1" applyBorder="1" applyAlignment="1">
      <alignment vertical="center"/>
    </xf>
    <xf numFmtId="2" fontId="0" fillId="0" borderId="129" xfId="2" applyNumberFormat="1" applyFont="1" applyBorder="1" applyAlignment="1">
      <alignment vertical="center"/>
    </xf>
    <xf numFmtId="0" fontId="0" fillId="0" borderId="130" xfId="0" applyBorder="1" applyAlignment="1">
      <alignment horizontal="center" vertical="center"/>
    </xf>
    <xf numFmtId="2" fontId="0" fillId="0" borderId="101" xfId="0" applyNumberFormat="1" applyBorder="1" applyAlignment="1">
      <alignment vertical="center"/>
    </xf>
    <xf numFmtId="2" fontId="0" fillId="0" borderId="131" xfId="0" applyNumberFormat="1" applyBorder="1" applyAlignment="1">
      <alignment vertical="center"/>
    </xf>
    <xf numFmtId="0" fontId="49" fillId="0" borderId="21" xfId="0" applyFont="1" applyBorder="1" applyAlignment="1">
      <alignment horizontal="center"/>
    </xf>
    <xf numFmtId="0" fontId="49" fillId="0" borderId="46" xfId="0" applyFont="1" applyBorder="1" applyAlignment="1">
      <alignment horizontal="center"/>
    </xf>
    <xf numFmtId="0" fontId="48" fillId="0" borderId="46" xfId="0" applyFont="1" applyBorder="1" applyAlignment="1">
      <alignment horizontal="center"/>
    </xf>
    <xf numFmtId="0" fontId="42" fillId="0" borderId="95" xfId="0" applyFont="1" applyBorder="1" applyAlignment="1">
      <alignment horizontal="center" vertical="center"/>
    </xf>
    <xf numFmtId="0" fontId="49" fillId="0" borderId="93" xfId="0" applyFont="1" applyBorder="1" applyAlignment="1">
      <alignment vertical="center"/>
    </xf>
    <xf numFmtId="0" fontId="49" fillId="0" borderId="21" xfId="0" applyFont="1" applyBorder="1" applyAlignment="1">
      <alignment horizontal="center" vertical="center"/>
    </xf>
    <xf numFmtId="0" fontId="49" fillId="0" borderId="107" xfId="0" applyFont="1" applyBorder="1" applyAlignment="1">
      <alignment vertical="center"/>
    </xf>
    <xf numFmtId="0" fontId="49" fillId="0" borderId="46" xfId="0" applyFont="1" applyBorder="1" applyAlignment="1">
      <alignment horizontal="center" vertical="center"/>
    </xf>
    <xf numFmtId="0" fontId="49" fillId="0" borderId="46" xfId="0" applyFont="1" applyBorder="1" applyAlignment="1">
      <alignment vertical="center"/>
    </xf>
    <xf numFmtId="0" fontId="51" fillId="0" borderId="46" xfId="0" applyFont="1" applyBorder="1" applyAlignment="1">
      <alignment vertical="center"/>
    </xf>
    <xf numFmtId="0" fontId="48" fillId="0" borderId="46" xfId="0" applyFont="1" applyBorder="1" applyAlignment="1">
      <alignment horizontal="center" vertical="center"/>
    </xf>
    <xf numFmtId="0" fontId="50" fillId="0" borderId="107" xfId="0" applyFont="1" applyBorder="1" applyAlignment="1">
      <alignment vertical="center"/>
    </xf>
    <xf numFmtId="0" fontId="50" fillId="0" borderId="46" xfId="0" applyFont="1" applyBorder="1" applyAlignment="1">
      <alignment horizontal="center" vertical="center"/>
    </xf>
    <xf numFmtId="0" fontId="50" fillId="0" borderId="46" xfId="0" applyFont="1" applyBorder="1" applyAlignment="1">
      <alignment vertical="center"/>
    </xf>
    <xf numFmtId="0" fontId="49" fillId="0" borderId="46" xfId="0" applyFont="1" applyBorder="1" applyAlignment="1">
      <alignment vertical="center" wrapText="1"/>
    </xf>
    <xf numFmtId="0" fontId="49" fillId="0" borderId="116" xfId="0" applyFont="1" applyBorder="1" applyAlignment="1">
      <alignment vertical="center"/>
    </xf>
    <xf numFmtId="0" fontId="49" fillId="0" borderId="100" xfId="0" applyFont="1" applyBorder="1" applyAlignment="1">
      <alignment vertical="center"/>
    </xf>
    <xf numFmtId="0" fontId="49" fillId="0" borderId="100" xfId="0" applyFont="1" applyBorder="1" applyAlignment="1">
      <alignment horizontal="center" vertical="center"/>
    </xf>
    <xf numFmtId="0" fontId="2" fillId="0" borderId="0" xfId="0" applyFont="1" applyAlignment="1">
      <alignment vertical="center"/>
    </xf>
    <xf numFmtId="0" fontId="52" fillId="0" borderId="46" xfId="0" applyFont="1" applyBorder="1" applyAlignment="1">
      <alignment horizontal="center" vertical="center"/>
    </xf>
    <xf numFmtId="2" fontId="42" fillId="0" borderId="19" xfId="2" applyNumberFormat="1" applyFont="1" applyBorder="1" applyAlignment="1">
      <alignment vertical="center"/>
    </xf>
    <xf numFmtId="0" fontId="49" fillId="2" borderId="46" xfId="0" applyFont="1" applyFill="1" applyBorder="1" applyAlignment="1">
      <alignment vertical="center"/>
    </xf>
    <xf numFmtId="0" fontId="49" fillId="2" borderId="46" xfId="0" applyFont="1" applyFill="1" applyBorder="1" applyAlignment="1">
      <alignment horizontal="center" vertical="center"/>
    </xf>
    <xf numFmtId="0" fontId="42" fillId="2" borderId="1" xfId="0" applyFont="1" applyFill="1" applyBorder="1" applyAlignment="1">
      <alignment horizontal="center" vertical="center"/>
    </xf>
    <xf numFmtId="0" fontId="34" fillId="5" borderId="133" xfId="0" applyFont="1" applyFill="1" applyBorder="1" applyAlignment="1">
      <alignment horizontal="center" vertical="center" wrapText="1"/>
    </xf>
    <xf numFmtId="0" fontId="34" fillId="5" borderId="128" xfId="0" applyFont="1" applyFill="1" applyBorder="1" applyAlignment="1">
      <alignment horizontal="center" vertical="center" wrapText="1"/>
    </xf>
    <xf numFmtId="0" fontId="34" fillId="5" borderId="134" xfId="0" applyFont="1" applyFill="1" applyBorder="1" applyAlignment="1">
      <alignment horizontal="center" vertical="center" wrapText="1"/>
    </xf>
    <xf numFmtId="0" fontId="34" fillId="5" borderId="135" xfId="0" applyFont="1" applyFill="1" applyBorder="1" applyAlignment="1">
      <alignment horizontal="center" vertical="center" wrapText="1"/>
    </xf>
    <xf numFmtId="0" fontId="34" fillId="5" borderId="136" xfId="0" applyFont="1" applyFill="1" applyBorder="1" applyAlignment="1">
      <alignment horizontal="center" vertical="center" wrapText="1"/>
    </xf>
    <xf numFmtId="1" fontId="4" fillId="5" borderId="125" xfId="0" applyNumberFormat="1" applyFont="1" applyFill="1" applyBorder="1" applyAlignment="1">
      <alignment horizontal="center" vertical="center" wrapText="1"/>
    </xf>
    <xf numFmtId="1" fontId="4" fillId="20" borderId="125" xfId="0" applyNumberFormat="1" applyFont="1" applyFill="1" applyBorder="1" applyAlignment="1">
      <alignment horizontal="center" vertical="center" wrapText="1"/>
    </xf>
    <xf numFmtId="0" fontId="5" fillId="0" borderId="98" xfId="5" applyFill="1" applyBorder="1" applyAlignment="1">
      <alignment vertical="center" wrapText="1"/>
    </xf>
    <xf numFmtId="2" fontId="1" fillId="0" borderId="19" xfId="2" applyNumberFormat="1" applyFont="1" applyBorder="1" applyAlignment="1">
      <alignment vertical="center"/>
    </xf>
    <xf numFmtId="2" fontId="1" fillId="0" borderId="112" xfId="0" applyNumberFormat="1" applyFont="1" applyBorder="1" applyAlignment="1">
      <alignment vertical="center"/>
    </xf>
    <xf numFmtId="0" fontId="0" fillId="0" borderId="1" xfId="0" applyBorder="1" applyAlignment="1" applyProtection="1">
      <alignment vertical="center"/>
      <protection locked="0"/>
    </xf>
    <xf numFmtId="0" fontId="0" fillId="3" borderId="1" xfId="0" applyFill="1" applyBorder="1" applyAlignment="1">
      <alignment vertical="center"/>
    </xf>
    <xf numFmtId="0" fontId="0" fillId="3" borderId="1" xfId="0" applyFill="1" applyBorder="1" applyAlignment="1" applyProtection="1">
      <alignment vertical="center"/>
      <protection locked="0"/>
    </xf>
    <xf numFmtId="0" fontId="0" fillId="3" borderId="19" xfId="0" applyFill="1" applyBorder="1" applyAlignment="1" applyProtection="1">
      <alignment horizontal="center" vertical="center"/>
      <protection locked="0"/>
    </xf>
    <xf numFmtId="0" fontId="0" fillId="0" borderId="8" xfId="0" applyBorder="1" applyAlignment="1" applyProtection="1">
      <alignment vertical="center"/>
      <protection locked="0"/>
    </xf>
    <xf numFmtId="0" fontId="49" fillId="0" borderId="21" xfId="0" applyFont="1" applyBorder="1" applyAlignment="1">
      <alignment vertical="center"/>
    </xf>
    <xf numFmtId="0" fontId="11" fillId="0" borderId="1" xfId="0" applyFont="1" applyBorder="1" applyAlignment="1">
      <alignment horizontal="center" vertical="center"/>
    </xf>
    <xf numFmtId="0" fontId="11" fillId="0" borderId="46" xfId="0" applyFont="1" applyBorder="1" applyAlignment="1">
      <alignment horizontal="center" vertical="center" wrapText="1"/>
    </xf>
    <xf numFmtId="0" fontId="11" fillId="0" borderId="1" xfId="0" applyFont="1" applyBorder="1" applyAlignment="1">
      <alignment vertical="center"/>
    </xf>
    <xf numFmtId="0" fontId="11" fillId="0" borderId="100" xfId="0" applyFont="1" applyBorder="1" applyAlignment="1">
      <alignment horizontal="center" vertical="center"/>
    </xf>
    <xf numFmtId="0" fontId="11" fillId="0" borderId="101" xfId="0" applyFont="1" applyBorder="1" applyAlignment="1">
      <alignment horizontal="center" vertical="center"/>
    </xf>
    <xf numFmtId="0" fontId="11" fillId="0" borderId="46" xfId="0" applyFont="1" applyBorder="1" applyAlignment="1">
      <alignment vertical="center"/>
    </xf>
    <xf numFmtId="0" fontId="11" fillId="0" borderId="107" xfId="0" applyFont="1" applyBorder="1" applyAlignment="1">
      <alignment vertical="center"/>
    </xf>
    <xf numFmtId="0" fontId="11" fillId="0" borderId="93" xfId="0" applyFont="1" applyBorder="1" applyAlignment="1">
      <alignment vertical="center"/>
    </xf>
    <xf numFmtId="0" fontId="11" fillId="0" borderId="11" xfId="0" applyFont="1" applyBorder="1" applyAlignment="1">
      <alignment horizontal="center" vertical="center"/>
    </xf>
    <xf numFmtId="0" fontId="11" fillId="0" borderId="46" xfId="0" applyFont="1" applyBorder="1" applyAlignment="1">
      <alignment horizontal="center"/>
    </xf>
    <xf numFmtId="0" fontId="16" fillId="0" borderId="24" xfId="0" applyFont="1" applyBorder="1" applyAlignment="1">
      <alignment vertical="center"/>
    </xf>
    <xf numFmtId="0" fontId="16" fillId="0" borderId="0" xfId="0" applyFont="1" applyAlignment="1">
      <alignment vertical="center"/>
    </xf>
    <xf numFmtId="0" fontId="52" fillId="0" borderId="46" xfId="0" applyFont="1" applyBorder="1" applyAlignment="1">
      <alignment vertical="center"/>
    </xf>
    <xf numFmtId="0" fontId="55" fillId="2" borderId="46" xfId="0" applyFont="1" applyFill="1" applyBorder="1" applyAlignment="1">
      <alignment vertical="center"/>
    </xf>
    <xf numFmtId="0" fontId="55" fillId="0" borderId="46" xfId="0" applyFont="1" applyBorder="1" applyAlignment="1">
      <alignment vertical="center"/>
    </xf>
    <xf numFmtId="0" fontId="52" fillId="0" borderId="46" xfId="0" applyFont="1" applyBorder="1" applyAlignment="1">
      <alignment horizontal="center"/>
    </xf>
    <xf numFmtId="0" fontId="46" fillId="0" borderId="28" xfId="0" applyFont="1" applyBorder="1" applyAlignment="1">
      <alignment wrapText="1"/>
    </xf>
    <xf numFmtId="0" fontId="46" fillId="0" borderId="107" xfId="0" applyFont="1" applyBorder="1" applyAlignment="1">
      <alignment vertical="center" wrapText="1"/>
    </xf>
    <xf numFmtId="0" fontId="46" fillId="0" borderId="46" xfId="0" applyFont="1" applyBorder="1" applyAlignment="1">
      <alignment vertical="center" wrapText="1"/>
    </xf>
    <xf numFmtId="0" fontId="46" fillId="0" borderId="127" xfId="0" applyFont="1" applyBorder="1" applyAlignment="1">
      <alignment horizontal="center" vertical="center" wrapText="1"/>
    </xf>
    <xf numFmtId="0" fontId="46" fillId="0" borderId="137" xfId="0" applyFont="1" applyBorder="1" applyAlignment="1">
      <alignment vertical="center" wrapText="1"/>
    </xf>
    <xf numFmtId="0" fontId="46" fillId="0" borderId="132" xfId="0" applyFont="1" applyBorder="1" applyAlignment="1">
      <alignment vertical="center" wrapText="1"/>
    </xf>
    <xf numFmtId="1" fontId="46" fillId="0" borderId="132" xfId="0" applyNumberFormat="1" applyFont="1" applyBorder="1" applyAlignment="1">
      <alignment horizontal="center" vertical="center" wrapText="1"/>
    </xf>
    <xf numFmtId="0" fontId="46" fillId="0" borderId="138" xfId="0" applyFont="1" applyBorder="1" applyAlignment="1">
      <alignment vertical="center" wrapText="1"/>
    </xf>
    <xf numFmtId="0" fontId="46" fillId="0" borderId="132" xfId="0" applyFont="1" applyBorder="1" applyAlignment="1">
      <alignment horizontal="center" vertical="center" wrapText="1"/>
    </xf>
    <xf numFmtId="0" fontId="46" fillId="0" borderId="142" xfId="0" applyFont="1" applyBorder="1" applyAlignment="1">
      <alignment vertical="center" wrapText="1"/>
    </xf>
    <xf numFmtId="0" fontId="46" fillId="0" borderId="98" xfId="0" applyFont="1" applyBorder="1" applyAlignment="1">
      <alignment vertical="center" wrapText="1"/>
    </xf>
    <xf numFmtId="0" fontId="46" fillId="0" borderId="99" xfId="0" applyFont="1" applyBorder="1" applyAlignment="1">
      <alignment horizontal="center" vertical="center" wrapText="1"/>
    </xf>
    <xf numFmtId="0" fontId="46" fillId="0" borderId="143" xfId="0" applyFont="1" applyBorder="1" applyAlignment="1">
      <alignment vertical="center" wrapText="1"/>
    </xf>
    <xf numFmtId="0" fontId="46" fillId="0" borderId="100" xfId="0" applyFont="1" applyBorder="1" applyAlignment="1">
      <alignment vertical="center" wrapText="1"/>
    </xf>
    <xf numFmtId="0" fontId="46" fillId="0" borderId="97" xfId="0" applyFont="1" applyBorder="1" applyAlignment="1">
      <alignment horizontal="center" vertical="center" wrapText="1"/>
    </xf>
    <xf numFmtId="0" fontId="46" fillId="0" borderId="0" xfId="0" applyFont="1" applyAlignment="1">
      <alignment vertical="center" wrapText="1"/>
    </xf>
    <xf numFmtId="0" fontId="46" fillId="0" borderId="139" xfId="0" applyFont="1" applyBorder="1" applyAlignment="1">
      <alignment vertical="center" wrapText="1"/>
    </xf>
    <xf numFmtId="0" fontId="46" fillId="0" borderId="140" xfId="0" applyFont="1" applyBorder="1" applyAlignment="1">
      <alignment vertical="center" wrapText="1"/>
    </xf>
    <xf numFmtId="0" fontId="46" fillId="0" borderId="140" xfId="0" applyFont="1" applyBorder="1" applyAlignment="1">
      <alignment horizontal="center" vertical="center" wrapText="1"/>
    </xf>
    <xf numFmtId="0" fontId="46" fillId="0" borderId="141" xfId="0" applyFont="1" applyBorder="1" applyAlignment="1">
      <alignment vertical="center" wrapText="1"/>
    </xf>
    <xf numFmtId="0" fontId="42" fillId="0" borderId="93" xfId="0" applyFont="1" applyBorder="1" applyAlignment="1" applyProtection="1">
      <alignment vertical="center"/>
      <protection locked="0"/>
    </xf>
    <xf numFmtId="0" fontId="46" fillId="0" borderId="46" xfId="0" applyFont="1" applyBorder="1" applyAlignment="1">
      <alignment horizontal="center" vertical="center"/>
    </xf>
    <xf numFmtId="0" fontId="1" fillId="0" borderId="0" xfId="0" applyFont="1" applyAlignment="1">
      <alignment vertical="center"/>
    </xf>
    <xf numFmtId="0" fontId="52" fillId="0" borderId="107" xfId="0" applyFont="1" applyBorder="1" applyAlignment="1">
      <alignment vertical="center"/>
    </xf>
    <xf numFmtId="0" fontId="16" fillId="0" borderId="1" xfId="0" applyFont="1" applyBorder="1" applyAlignment="1">
      <alignment horizontal="center" vertical="center"/>
    </xf>
    <xf numFmtId="2" fontId="16" fillId="0" borderId="19" xfId="2" applyNumberFormat="1" applyFont="1" applyBorder="1" applyAlignment="1">
      <alignment vertical="center"/>
    </xf>
    <xf numFmtId="2" fontId="16" fillId="0" borderId="112" xfId="0" applyNumberFormat="1" applyFont="1" applyBorder="1" applyAlignment="1">
      <alignment vertical="center"/>
    </xf>
    <xf numFmtId="0" fontId="16" fillId="19" borderId="65" xfId="0" applyFont="1" applyFill="1" applyBorder="1" applyAlignment="1">
      <alignment vertical="center"/>
    </xf>
    <xf numFmtId="0" fontId="16" fillId="0" borderId="107" xfId="0" applyFont="1" applyBorder="1" applyAlignment="1">
      <alignment vertical="center"/>
    </xf>
    <xf numFmtId="0" fontId="16" fillId="0" borderId="46" xfId="0" applyFont="1" applyBorder="1" applyAlignment="1">
      <alignment horizontal="center" vertical="center" wrapText="1"/>
    </xf>
    <xf numFmtId="0" fontId="16" fillId="0" borderId="46" xfId="0" applyFont="1" applyBorder="1" applyAlignment="1">
      <alignment horizontal="center" vertical="center"/>
    </xf>
    <xf numFmtId="0" fontId="16" fillId="0" borderId="46" xfId="0" applyFont="1" applyBorder="1" applyAlignment="1">
      <alignment horizontal="center"/>
    </xf>
    <xf numFmtId="0" fontId="52" fillId="0" borderId="46" xfId="0" applyFont="1" applyBorder="1" applyAlignment="1">
      <alignment vertical="center" wrapText="1"/>
    </xf>
    <xf numFmtId="0" fontId="57" fillId="0" borderId="46" xfId="0" applyFont="1" applyBorder="1" applyAlignment="1">
      <alignment vertical="center" wrapText="1"/>
    </xf>
    <xf numFmtId="0" fontId="57" fillId="0" borderId="46" xfId="0" applyFont="1" applyBorder="1" applyAlignment="1">
      <alignment vertical="center"/>
    </xf>
    <xf numFmtId="0" fontId="56" fillId="0" borderId="46" xfId="0" applyFont="1" applyBorder="1" applyAlignment="1">
      <alignment vertical="center"/>
    </xf>
    <xf numFmtId="0" fontId="52" fillId="2" borderId="46" xfId="0" applyFont="1" applyFill="1" applyBorder="1" applyAlignment="1">
      <alignment horizontal="center" vertical="center"/>
    </xf>
    <xf numFmtId="0" fontId="61" fillId="0" borderId="46" xfId="0" applyFont="1" applyBorder="1" applyAlignment="1">
      <alignment horizontal="center" vertical="center"/>
    </xf>
    <xf numFmtId="0" fontId="16" fillId="0" borderId="100" xfId="0" applyFont="1" applyBorder="1" applyAlignment="1">
      <alignment horizontal="center" vertical="center"/>
    </xf>
    <xf numFmtId="0" fontId="52" fillId="0" borderId="100" xfId="0" applyFont="1" applyBorder="1" applyAlignment="1">
      <alignment horizontal="center" vertical="center"/>
    </xf>
    <xf numFmtId="0" fontId="60" fillId="4" borderId="29" xfId="0" applyFont="1" applyFill="1" applyBorder="1" applyAlignment="1">
      <alignment horizontal="left" vertical="top" wrapText="1"/>
    </xf>
    <xf numFmtId="0" fontId="0" fillId="0" borderId="30" xfId="0" applyBorder="1" applyAlignment="1">
      <alignment vertical="center"/>
    </xf>
    <xf numFmtId="0" fontId="60" fillId="5" borderId="102" xfId="0" applyFont="1" applyFill="1" applyBorder="1" applyAlignment="1">
      <alignment horizontal="center" vertical="center" wrapText="1"/>
    </xf>
    <xf numFmtId="0" fontId="46" fillId="0" borderId="0" xfId="0" applyFont="1" applyAlignment="1">
      <alignment vertical="top"/>
    </xf>
    <xf numFmtId="0" fontId="46" fillId="0" borderId="0" xfId="0" applyFont="1" applyAlignment="1">
      <alignment horizontal="center" vertical="top"/>
    </xf>
    <xf numFmtId="6" fontId="46" fillId="0" borderId="0" xfId="0" applyNumberFormat="1" applyFont="1" applyAlignment="1">
      <alignment horizontal="center" vertical="top"/>
    </xf>
    <xf numFmtId="0" fontId="52" fillId="0" borderId="100" xfId="0" applyFont="1" applyBorder="1" applyAlignment="1">
      <alignment vertical="center" wrapText="1"/>
    </xf>
    <xf numFmtId="0" fontId="52" fillId="0" borderId="98" xfId="0" applyFont="1" applyBorder="1" applyAlignment="1">
      <alignment vertical="center" wrapText="1"/>
    </xf>
    <xf numFmtId="0" fontId="52" fillId="0" borderId="98" xfId="0" applyFont="1" applyBorder="1" applyAlignment="1">
      <alignment horizontal="center" vertical="center"/>
    </xf>
    <xf numFmtId="0" fontId="11" fillId="0" borderId="102" xfId="0" applyFont="1" applyBorder="1" applyAlignment="1">
      <alignment horizontal="center" vertical="center"/>
    </xf>
    <xf numFmtId="0" fontId="49" fillId="0" borderId="98" xfId="0" applyFont="1" applyBorder="1" applyAlignment="1">
      <alignment horizontal="center" vertical="center"/>
    </xf>
    <xf numFmtId="2" fontId="0" fillId="0" borderId="103" xfId="2" applyNumberFormat="1" applyFont="1" applyBorder="1" applyAlignment="1">
      <alignment vertical="center"/>
    </xf>
    <xf numFmtId="2" fontId="0" fillId="0" borderId="110" xfId="0" applyNumberFormat="1" applyBorder="1" applyAlignment="1">
      <alignment vertical="center"/>
    </xf>
    <xf numFmtId="0" fontId="49" fillId="0" borderId="142" xfId="0" applyFont="1" applyBorder="1" applyAlignment="1">
      <alignment vertical="center"/>
    </xf>
    <xf numFmtId="0" fontId="49" fillId="0" borderId="98" xfId="0" applyFont="1" applyBorder="1" applyAlignment="1">
      <alignment vertical="center"/>
    </xf>
    <xf numFmtId="0" fontId="53" fillId="0" borderId="132" xfId="0" applyFont="1" applyBorder="1" applyAlignment="1">
      <alignment horizontal="center" vertical="top"/>
    </xf>
    <xf numFmtId="0" fontId="46" fillId="0" borderId="132" xfId="0" applyFont="1" applyBorder="1" applyAlignment="1">
      <alignment horizontal="center" vertical="top"/>
    </xf>
    <xf numFmtId="49" fontId="4" fillId="8" borderId="45" xfId="0" applyNumberFormat="1" applyFont="1" applyFill="1" applyBorder="1" applyAlignment="1" applyProtection="1">
      <alignment horizontal="center" vertical="center" wrapText="1"/>
      <protection locked="0"/>
    </xf>
    <xf numFmtId="49" fontId="4" fillId="8" borderId="92" xfId="0" applyNumberFormat="1" applyFont="1" applyFill="1" applyBorder="1" applyAlignment="1" applyProtection="1">
      <alignment horizontal="center" vertical="center" wrapText="1"/>
      <protection locked="0"/>
    </xf>
    <xf numFmtId="0" fontId="43" fillId="0" borderId="0" xfId="0" applyFont="1" applyAlignment="1">
      <alignment vertical="center" wrapText="1"/>
    </xf>
    <xf numFmtId="0" fontId="42" fillId="0" borderId="0" xfId="0" applyFont="1" applyAlignment="1">
      <alignment vertical="center"/>
    </xf>
    <xf numFmtId="0" fontId="46" fillId="0" borderId="138" xfId="0" applyFont="1" applyBorder="1" applyAlignment="1">
      <alignment vertical="top"/>
    </xf>
    <xf numFmtId="0" fontId="53" fillId="0" borderId="138" xfId="0" applyFont="1" applyBorder="1" applyAlignment="1">
      <alignment vertical="top"/>
    </xf>
    <xf numFmtId="0" fontId="46" fillId="0" borderId="140" xfId="0" applyFont="1" applyBorder="1" applyAlignment="1">
      <alignment horizontal="center" vertical="top"/>
    </xf>
    <xf numFmtId="0" fontId="46" fillId="0" borderId="141" xfId="0" applyFont="1" applyBorder="1" applyAlignment="1">
      <alignment vertical="top"/>
    </xf>
    <xf numFmtId="0" fontId="46" fillId="0" borderId="21" xfId="0" applyFont="1" applyBorder="1" applyAlignment="1">
      <alignment horizontal="center" vertical="center"/>
    </xf>
    <xf numFmtId="0" fontId="16" fillId="0" borderId="11" xfId="0" applyFont="1" applyBorder="1" applyAlignment="1">
      <alignment horizontal="center" vertical="center"/>
    </xf>
    <xf numFmtId="2" fontId="16" fillId="0" borderId="40" xfId="2" applyNumberFormat="1" applyFont="1" applyBorder="1" applyAlignment="1">
      <alignment vertical="center"/>
    </xf>
    <xf numFmtId="2" fontId="0" fillId="0" borderId="19" xfId="2" applyNumberFormat="1" applyFont="1" applyFill="1" applyBorder="1" applyAlignment="1">
      <alignment vertical="center"/>
    </xf>
    <xf numFmtId="0" fontId="16" fillId="0" borderId="101" xfId="0" applyFont="1" applyBorder="1" applyAlignment="1">
      <alignment horizontal="center" vertical="center"/>
    </xf>
    <xf numFmtId="2" fontId="16" fillId="0" borderId="145" xfId="2" applyNumberFormat="1" applyFont="1" applyBorder="1" applyAlignment="1">
      <alignment vertical="center"/>
    </xf>
    <xf numFmtId="0" fontId="62" fillId="0" borderId="46" xfId="0" applyFont="1" applyBorder="1" applyAlignment="1">
      <alignment horizontal="center" vertical="center"/>
    </xf>
    <xf numFmtId="0" fontId="16" fillId="0" borderId="130" xfId="0" applyFont="1" applyBorder="1" applyAlignment="1">
      <alignment vertical="center"/>
    </xf>
    <xf numFmtId="2" fontId="16" fillId="0" borderId="19" xfId="0" applyNumberFormat="1" applyFont="1" applyBorder="1" applyAlignment="1">
      <alignment vertical="center"/>
    </xf>
    <xf numFmtId="0" fontId="16" fillId="0" borderId="147" xfId="0" applyFont="1" applyBorder="1" applyAlignment="1">
      <alignment vertical="center"/>
    </xf>
    <xf numFmtId="0" fontId="42" fillId="0" borderId="130" xfId="0" applyFont="1" applyBorder="1" applyAlignment="1">
      <alignment vertical="center"/>
    </xf>
    <xf numFmtId="2" fontId="0" fillId="0" borderId="19" xfId="0" applyNumberFormat="1" applyBorder="1" applyAlignment="1">
      <alignment vertical="center"/>
    </xf>
    <xf numFmtId="0" fontId="42" fillId="0" borderId="148" xfId="0" applyFont="1" applyBorder="1" applyAlignment="1">
      <alignment vertical="center"/>
    </xf>
    <xf numFmtId="0" fontId="16" fillId="0" borderId="148" xfId="0" applyFont="1" applyBorder="1" applyAlignment="1">
      <alignment vertical="center"/>
    </xf>
    <xf numFmtId="2" fontId="16" fillId="0" borderId="145" xfId="0" applyNumberFormat="1" applyFont="1" applyBorder="1" applyAlignment="1">
      <alignment vertical="center"/>
    </xf>
    <xf numFmtId="0" fontId="0" fillId="19" borderId="25" xfId="0" applyFill="1" applyBorder="1" applyAlignment="1">
      <alignment vertical="center"/>
    </xf>
    <xf numFmtId="0" fontId="0" fillId="0" borderId="25" xfId="0" applyBorder="1" applyAlignment="1">
      <alignment vertical="center"/>
    </xf>
    <xf numFmtId="0" fontId="42" fillId="0" borderId="146" xfId="0" applyFont="1" applyBorder="1" applyAlignment="1">
      <alignment vertical="center"/>
    </xf>
    <xf numFmtId="2" fontId="0" fillId="0" borderId="103" xfId="0" applyNumberFormat="1" applyBorder="1" applyAlignment="1">
      <alignment vertical="center"/>
    </xf>
    <xf numFmtId="2" fontId="16" fillId="0" borderId="40" xfId="0" applyNumberFormat="1" applyFont="1" applyBorder="1" applyAlignment="1">
      <alignment vertical="center"/>
    </xf>
    <xf numFmtId="2" fontId="0" fillId="0" borderId="129" xfId="0" applyNumberFormat="1" applyBorder="1" applyAlignment="1">
      <alignment vertical="center"/>
    </xf>
    <xf numFmtId="0" fontId="0" fillId="0" borderId="0" xfId="0" applyAlignment="1">
      <alignment horizont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43" fillId="0" borderId="32" xfId="0" applyFont="1" applyBorder="1" applyAlignment="1">
      <alignment horizontal="left" vertical="top" wrapText="1"/>
    </xf>
    <xf numFmtId="0" fontId="4" fillId="0" borderId="34" xfId="0" applyFont="1" applyBorder="1" applyAlignment="1">
      <alignment horizontal="left" vertical="top" wrapText="1"/>
    </xf>
    <xf numFmtId="0" fontId="43" fillId="0" borderId="29" xfId="0" applyFont="1" applyBorder="1" applyAlignment="1">
      <alignment horizontal="left" vertical="top" wrapText="1"/>
    </xf>
    <xf numFmtId="0" fontId="4" fillId="0" borderId="23" xfId="0" applyFont="1" applyBorder="1" applyAlignment="1">
      <alignment horizontal="left" vertical="top" wrapText="1"/>
    </xf>
    <xf numFmtId="0" fontId="43" fillId="0" borderId="31" xfId="0" applyFont="1" applyBorder="1" applyAlignment="1">
      <alignment horizontal="left" vertical="top" wrapText="1"/>
    </xf>
    <xf numFmtId="0" fontId="4" fillId="0" borderId="32" xfId="0" applyFont="1" applyBorder="1" applyAlignment="1">
      <alignment horizontal="left" vertical="top" wrapText="1"/>
    </xf>
    <xf numFmtId="0" fontId="47" fillId="2" borderId="29" xfId="0" applyFont="1" applyFill="1" applyBorder="1" applyAlignment="1">
      <alignment horizontal="left" vertical="top" wrapText="1"/>
    </xf>
    <xf numFmtId="0" fontId="4" fillId="2" borderId="23" xfId="0" applyFont="1" applyFill="1" applyBorder="1" applyAlignment="1">
      <alignment horizontal="left" vertical="top" wrapText="1"/>
    </xf>
    <xf numFmtId="0" fontId="21" fillId="10" borderId="0" xfId="0" applyFont="1" applyFill="1" applyAlignment="1">
      <alignment horizontal="center"/>
    </xf>
    <xf numFmtId="0" fontId="64" fillId="0" borderId="31" xfId="0" applyFont="1" applyBorder="1" applyAlignment="1">
      <alignment horizontal="left" vertical="top" wrapText="1"/>
    </xf>
    <xf numFmtId="0" fontId="21" fillId="0" borderId="28" xfId="0" applyFont="1" applyBorder="1" applyAlignment="1">
      <alignment horizontal="left" vertical="top" wrapText="1"/>
    </xf>
    <xf numFmtId="0" fontId="43" fillId="0" borderId="23" xfId="0" applyFont="1" applyBorder="1" applyAlignment="1">
      <alignment horizontal="left" vertical="top" wrapText="1"/>
    </xf>
    <xf numFmtId="0" fontId="43" fillId="0" borderId="30" xfId="0" applyFont="1" applyBorder="1" applyAlignment="1">
      <alignment horizontal="left" vertical="top" wrapText="1"/>
    </xf>
    <xf numFmtId="0" fontId="4" fillId="0" borderId="25" xfId="0" applyFont="1" applyBorder="1" applyAlignment="1">
      <alignment horizontal="left" vertical="top" wrapText="1"/>
    </xf>
    <xf numFmtId="0" fontId="43" fillId="2" borderId="32" xfId="0" applyFont="1" applyFill="1" applyBorder="1" applyAlignment="1">
      <alignment horizontal="left" vertical="top" wrapText="1"/>
    </xf>
    <xf numFmtId="0" fontId="4" fillId="2" borderId="34" xfId="0" applyFont="1" applyFill="1" applyBorder="1" applyAlignment="1">
      <alignment horizontal="left" vertical="top" wrapText="1"/>
    </xf>
    <xf numFmtId="0" fontId="4" fillId="5" borderId="88" xfId="0" applyFont="1" applyFill="1" applyBorder="1" applyAlignment="1">
      <alignment horizontal="left"/>
    </xf>
    <xf numFmtId="0" fontId="4" fillId="5" borderId="89" xfId="0" applyFont="1" applyFill="1" applyBorder="1" applyAlignment="1">
      <alignment horizontal="left"/>
    </xf>
    <xf numFmtId="0" fontId="4" fillId="5" borderId="90" xfId="0" applyFont="1" applyFill="1" applyBorder="1" applyAlignment="1">
      <alignment horizontal="left"/>
    </xf>
    <xf numFmtId="0" fontId="12" fillId="6" borderId="91"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92"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42"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42"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53" fillId="0" borderId="132" xfId="0" applyFont="1" applyBorder="1" applyAlignment="1">
      <alignment horizontal="center" vertical="top"/>
    </xf>
    <xf numFmtId="0" fontId="53" fillId="0" borderId="137" xfId="0" applyFont="1" applyBorder="1" applyAlignment="1">
      <alignment vertical="top"/>
    </xf>
    <xf numFmtId="0" fontId="53" fillId="0" borderId="132" xfId="0" applyFont="1" applyBorder="1" applyAlignment="1">
      <alignment vertical="top"/>
    </xf>
    <xf numFmtId="0" fontId="53" fillId="0" borderId="132" xfId="0" applyFont="1" applyBorder="1" applyAlignment="1">
      <alignment vertical="top" wrapText="1"/>
    </xf>
    <xf numFmtId="6" fontId="53" fillId="0" borderId="132" xfId="0" applyNumberFormat="1" applyFont="1" applyBorder="1" applyAlignment="1">
      <alignment horizontal="center" vertical="top"/>
    </xf>
    <xf numFmtId="0" fontId="46" fillId="0" borderId="140" xfId="0" applyFont="1" applyBorder="1" applyAlignment="1">
      <alignment horizontal="center" vertical="top"/>
    </xf>
    <xf numFmtId="0" fontId="8"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0" xfId="0" applyNumberFormat="1" applyBorder="1" applyAlignment="1" applyProtection="1">
      <alignment horizontal="left" vertical="top" wrapText="1"/>
      <protection locked="0"/>
    </xf>
    <xf numFmtId="0" fontId="4" fillId="5" borderId="88" xfId="0" applyFont="1" applyFill="1" applyBorder="1" applyAlignment="1">
      <alignment horizontal="left" vertical="center"/>
    </xf>
    <xf numFmtId="0" fontId="4" fillId="5" borderId="89" xfId="0" applyFont="1" applyFill="1" applyBorder="1" applyAlignment="1">
      <alignment horizontal="left" vertical="center"/>
    </xf>
    <xf numFmtId="0" fontId="4" fillId="5" borderId="90" xfId="0" applyFont="1" applyFill="1" applyBorder="1" applyAlignment="1">
      <alignment horizontal="left" vertical="center"/>
    </xf>
    <xf numFmtId="0" fontId="8"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4" fillId="8" borderId="24" xfId="0" applyNumberFormat="1" applyFont="1" applyFill="1" applyBorder="1" applyAlignment="1" applyProtection="1">
      <alignment horizontal="center" vertical="center" wrapText="1"/>
      <protection locked="0"/>
    </xf>
    <xf numFmtId="49" fontId="4" fillId="8" borderId="144" xfId="0" applyNumberFormat="1" applyFont="1" applyFill="1" applyBorder="1" applyAlignment="1" applyProtection="1">
      <alignment horizontal="center" vertical="center" wrapText="1"/>
      <protection locked="0"/>
    </xf>
    <xf numFmtId="49" fontId="4" fillId="8" borderId="0" xfId="0" applyNumberFormat="1" applyFont="1" applyFill="1" applyAlignment="1" applyProtection="1">
      <alignment horizontal="center" vertical="center" wrapText="1"/>
      <protection locked="0"/>
    </xf>
    <xf numFmtId="0" fontId="46" fillId="0" borderId="132" xfId="0" applyFont="1" applyBorder="1" applyAlignment="1">
      <alignment vertical="top"/>
    </xf>
    <xf numFmtId="0" fontId="46" fillId="0" borderId="132" xfId="0" applyFont="1" applyBorder="1" applyAlignment="1">
      <alignment horizontal="center" vertical="top"/>
    </xf>
    <xf numFmtId="0" fontId="53" fillId="0" borderId="140" xfId="0" applyFont="1" applyBorder="1" applyAlignment="1">
      <alignment horizontal="center" vertical="top"/>
    </xf>
    <xf numFmtId="0" fontId="46" fillId="0" borderId="140" xfId="0" applyFont="1" applyBorder="1" applyAlignment="1">
      <alignment vertical="top" wrapText="1"/>
    </xf>
    <xf numFmtId="49" fontId="4" fillId="8" borderId="91" xfId="0" applyNumberFormat="1" applyFont="1" applyFill="1" applyBorder="1" applyAlignment="1" applyProtection="1">
      <alignment horizontal="center" vertical="center" wrapText="1"/>
      <protection locked="0"/>
    </xf>
    <xf numFmtId="0" fontId="15" fillId="5" borderId="32" xfId="0" applyFont="1" applyFill="1" applyBorder="1" applyAlignment="1">
      <alignment horizontal="center" vertical="center"/>
    </xf>
    <xf numFmtId="0" fontId="15" fillId="5" borderId="33" xfId="0" applyFont="1" applyFill="1" applyBorder="1" applyAlignment="1">
      <alignment horizontal="center" vertical="center"/>
    </xf>
    <xf numFmtId="0" fontId="4" fillId="5" borderId="29" xfId="0" applyFont="1" applyFill="1" applyBorder="1" applyAlignment="1">
      <alignment horizontal="left" vertical="center"/>
    </xf>
    <xf numFmtId="0" fontId="4" fillId="5" borderId="22" xfId="0" applyFont="1" applyFill="1" applyBorder="1" applyAlignment="1">
      <alignment horizontal="left" vertical="center"/>
    </xf>
    <xf numFmtId="0" fontId="4" fillId="5" borderId="23" xfId="0" applyFont="1" applyFill="1" applyBorder="1" applyAlignment="1">
      <alignment horizontal="left" vertical="center"/>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1" fillId="0" borderId="33" xfId="0" applyFont="1" applyBorder="1" applyAlignment="1">
      <alignment horizontal="left" vertical="center"/>
    </xf>
    <xf numFmtId="0" fontId="4" fillId="0" borderId="19" xfId="0" applyFont="1" applyBorder="1" applyAlignment="1">
      <alignment horizontal="left" vertical="center"/>
    </xf>
    <xf numFmtId="0" fontId="4" fillId="0" borderId="21" xfId="0" applyFont="1" applyBorder="1" applyAlignment="1">
      <alignment horizontal="left" vertical="center"/>
    </xf>
    <xf numFmtId="0" fontId="46" fillId="0" borderId="137" xfId="0" applyFont="1" applyBorder="1" applyAlignment="1">
      <alignment vertical="top"/>
    </xf>
    <xf numFmtId="0" fontId="46" fillId="0" borderId="139" xfId="0" applyFont="1" applyBorder="1" applyAlignment="1">
      <alignment vertical="top" wrapText="1"/>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22" xfId="0" applyFont="1" applyFill="1" applyBorder="1" applyAlignment="1">
      <alignment horizontal="center" vertical="center"/>
    </xf>
    <xf numFmtId="0" fontId="36" fillId="5" borderId="23" xfId="0" applyFont="1" applyFill="1" applyBorder="1" applyAlignment="1">
      <alignment horizontal="center" vertical="center"/>
    </xf>
    <xf numFmtId="0" fontId="10" fillId="4" borderId="88" xfId="0" applyFont="1" applyFill="1" applyBorder="1" applyAlignment="1">
      <alignment horizontal="center" vertical="center" wrapText="1"/>
    </xf>
    <xf numFmtId="0" fontId="10" fillId="4" borderId="89" xfId="0" applyFont="1" applyFill="1" applyBorder="1" applyAlignment="1">
      <alignment horizontal="center" vertical="center" wrapText="1"/>
    </xf>
    <xf numFmtId="0" fontId="10" fillId="4" borderId="90" xfId="0" applyFont="1" applyFill="1" applyBorder="1" applyAlignment="1">
      <alignment horizontal="center" vertical="center" wrapText="1"/>
    </xf>
    <xf numFmtId="0" fontId="4" fillId="20" borderId="123" xfId="0" applyFont="1" applyFill="1" applyBorder="1" applyAlignment="1">
      <alignment horizontal="left" vertical="center" wrapText="1"/>
    </xf>
    <xf numFmtId="0" fontId="4" fillId="20" borderId="124"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20" xfId="0" applyFont="1" applyFill="1" applyBorder="1" applyAlignment="1">
      <alignment horizontal="left" vertical="center" wrapText="1"/>
    </xf>
    <xf numFmtId="0" fontId="11" fillId="2" borderId="85" xfId="0" applyFont="1" applyFill="1" applyBorder="1" applyAlignment="1">
      <alignment horizontal="left" vertical="center" wrapText="1"/>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85" xfId="0" applyFill="1" applyBorder="1" applyAlignment="1">
      <alignment horizontal="left" vertical="center"/>
    </xf>
    <xf numFmtId="0" fontId="11" fillId="3" borderId="35" xfId="0" applyFont="1" applyFill="1" applyBorder="1" applyAlignment="1">
      <alignment horizontal="left" vertical="center"/>
    </xf>
    <xf numFmtId="0" fontId="11" fillId="3" borderId="58" xfId="0" applyFont="1" applyFill="1" applyBorder="1" applyAlignment="1">
      <alignment horizontal="left" vertical="center"/>
    </xf>
    <xf numFmtId="0" fontId="11" fillId="3" borderId="59" xfId="0" applyFont="1" applyFill="1" applyBorder="1" applyAlignment="1">
      <alignment horizontal="left" vertical="center"/>
    </xf>
    <xf numFmtId="0" fontId="38" fillId="5" borderId="53"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9" fontId="16" fillId="0" borderId="16" xfId="0" applyNumberFormat="1" applyFont="1" applyBorder="1" applyAlignment="1" applyProtection="1">
      <alignment horizontal="center" vertical="center"/>
      <protection locked="0"/>
    </xf>
    <xf numFmtId="169" fontId="16" fillId="0" borderId="67" xfId="0" applyNumberFormat="1" applyFont="1" applyBorder="1" applyAlignment="1" applyProtection="1">
      <alignment horizontal="center" vertical="center"/>
      <protection locked="0"/>
    </xf>
    <xf numFmtId="169" fontId="16" fillId="0" borderId="19" xfId="0" applyNumberFormat="1" applyFont="1" applyBorder="1" applyAlignment="1" applyProtection="1">
      <alignment horizontal="center" vertical="center"/>
      <protection locked="0"/>
    </xf>
    <xf numFmtId="169" fontId="16" fillId="0" borderId="21" xfId="0" applyNumberFormat="1" applyFont="1" applyBorder="1" applyAlignment="1" applyProtection="1">
      <alignment horizontal="center" vertical="center"/>
      <protection locked="0"/>
    </xf>
    <xf numFmtId="169" fontId="0" fillId="0" borderId="19" xfId="0" applyNumberFormat="1" applyBorder="1" applyAlignment="1" applyProtection="1">
      <alignment horizontal="center" vertical="center"/>
      <protection locked="0"/>
    </xf>
    <xf numFmtId="169"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11" fillId="3" borderId="19" xfId="0" applyFont="1" applyFill="1" applyBorder="1" applyAlignment="1">
      <alignment horizontal="left" vertical="center" wrapText="1"/>
    </xf>
    <xf numFmtId="0" fontId="11" fillId="3" borderId="20" xfId="0" applyFont="1" applyFill="1" applyBorder="1" applyAlignment="1">
      <alignment horizontal="left" vertical="center" wrapText="1"/>
    </xf>
    <xf numFmtId="0" fontId="11" fillId="3" borderId="85" xfId="0" applyFont="1" applyFill="1" applyBorder="1" applyAlignment="1">
      <alignment horizontal="left" vertical="center" wrapText="1"/>
    </xf>
    <xf numFmtId="0" fontId="11" fillId="3" borderId="19" xfId="0" applyFont="1" applyFill="1" applyBorder="1" applyAlignment="1" applyProtection="1">
      <alignment horizontal="left" vertical="center"/>
      <protection locked="0"/>
    </xf>
    <xf numFmtId="0" fontId="11" fillId="3" borderId="20" xfId="0" applyFont="1" applyFill="1" applyBorder="1" applyAlignment="1" applyProtection="1">
      <alignment horizontal="left" vertical="center"/>
      <protection locked="0"/>
    </xf>
    <xf numFmtId="0" fontId="11" fillId="3" borderId="85" xfId="0" applyFont="1" applyFill="1" applyBorder="1" applyAlignment="1" applyProtection="1">
      <alignment horizontal="left" vertical="center"/>
      <protection locked="0"/>
    </xf>
    <xf numFmtId="0" fontId="0" fillId="3" borderId="19" xfId="0" applyFill="1" applyBorder="1" applyAlignment="1" applyProtection="1">
      <alignment horizontal="left" vertical="center"/>
      <protection locked="0"/>
    </xf>
    <xf numFmtId="0" fontId="0" fillId="3" borderId="20" xfId="0" applyFill="1" applyBorder="1" applyAlignment="1" applyProtection="1">
      <alignment horizontal="left" vertical="center"/>
      <protection locked="0"/>
    </xf>
    <xf numFmtId="0" fontId="0" fillId="3" borderId="85" xfId="0" applyFill="1" applyBorder="1" applyAlignment="1" applyProtection="1">
      <alignment horizontal="left" vertical="center"/>
      <protection locked="0"/>
    </xf>
    <xf numFmtId="0" fontId="11" fillId="3" borderId="19" xfId="0" quotePrefix="1" applyFont="1" applyFill="1" applyBorder="1" applyAlignment="1" applyProtection="1">
      <alignment horizontal="left"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xf numFmtId="0" fontId="1" fillId="3" borderId="19" xfId="0" applyFont="1" applyFill="1" applyBorder="1" applyAlignment="1">
      <alignment horizontal="left" vertical="center" wrapText="1"/>
    </xf>
    <xf numFmtId="0" fontId="0" fillId="3" borderId="20" xfId="0" applyFill="1" applyBorder="1" applyAlignment="1">
      <alignment horizontal="left" vertical="center" wrapText="1"/>
    </xf>
    <xf numFmtId="0" fontId="0" fillId="3" borderId="85" xfId="0" applyFill="1" applyBorder="1" applyAlignment="1">
      <alignment horizontal="left" vertical="center" wrapText="1"/>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4" fillId="6" borderId="104" xfId="0" applyFont="1" applyFill="1" applyBorder="1" applyAlignment="1">
      <alignment horizontal="left" vertical="center"/>
    </xf>
    <xf numFmtId="0" fontId="4" fillId="6" borderId="105" xfId="0" applyFont="1" applyFill="1" applyBorder="1" applyAlignment="1">
      <alignment horizontal="left" vertical="center"/>
    </xf>
    <xf numFmtId="0" fontId="4" fillId="6" borderId="106" xfId="0" applyFont="1" applyFill="1" applyBorder="1" applyAlignment="1">
      <alignment horizontal="left" vertical="center"/>
    </xf>
    <xf numFmtId="0" fontId="4" fillId="6" borderId="50" xfId="0" applyFont="1" applyFill="1" applyBorder="1" applyAlignment="1">
      <alignment horizontal="left" vertical="center"/>
    </xf>
    <xf numFmtId="0" fontId="4" fillId="6" borderId="17" xfId="0" applyFont="1" applyFill="1" applyBorder="1" applyAlignment="1">
      <alignment horizontal="left" vertical="center"/>
    </xf>
    <xf numFmtId="0" fontId="4" fillId="6" borderId="18" xfId="0" applyFont="1" applyFill="1" applyBorder="1" applyAlignment="1">
      <alignment horizontal="left" vertical="center"/>
    </xf>
    <xf numFmtId="0" fontId="0" fillId="0" borderId="108" xfId="0" applyBorder="1" applyAlignment="1">
      <alignment horizontal="center" vertical="center"/>
    </xf>
    <xf numFmtId="0" fontId="10" fillId="5" borderId="51" xfId="0" applyFont="1" applyFill="1" applyBorder="1" applyAlignment="1">
      <alignment horizontal="center" vertical="center" wrapText="1"/>
    </xf>
    <xf numFmtId="0" fontId="10" fillId="5" borderId="52" xfId="0" applyFont="1" applyFill="1" applyBorder="1" applyAlignment="1">
      <alignment horizontal="center"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08" xfId="0" applyBorder="1" applyAlignment="1">
      <alignment horizontal="left" vertical="center"/>
    </xf>
    <xf numFmtId="0" fontId="4" fillId="10" borderId="19" xfId="0" applyFont="1" applyFill="1" applyBorder="1" applyAlignment="1">
      <alignment horizontal="center" vertical="center"/>
    </xf>
    <xf numFmtId="0" fontId="4" fillId="10" borderId="20" xfId="0" applyFont="1" applyFill="1" applyBorder="1" applyAlignment="1">
      <alignment horizontal="center" vertical="center"/>
    </xf>
    <xf numFmtId="0" fontId="4" fillId="10" borderId="21" xfId="0" applyFont="1" applyFill="1" applyBorder="1" applyAlignment="1">
      <alignment horizontal="center" vertical="center"/>
    </xf>
    <xf numFmtId="0" fontId="4" fillId="18" borderId="1"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3" fillId="16" borderId="83" xfId="4" applyFont="1" applyBorder="1" applyAlignment="1">
      <alignment horizontal="left" vertical="center" wrapText="1"/>
    </xf>
    <xf numFmtId="0" fontId="33" fillId="16" borderId="84" xfId="4" applyFont="1" applyBorder="1" applyAlignment="1">
      <alignment horizontal="left" vertical="center" wrapText="1"/>
    </xf>
    <xf numFmtId="0" fontId="33" fillId="16" borderId="82"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3" borderId="55"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3" xfId="0" applyFont="1" applyFill="1" applyBorder="1" applyAlignment="1">
      <alignment horizontal="center" vertical="center"/>
    </xf>
    <xf numFmtId="0" fontId="6" fillId="5" borderId="68"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5" xfId="0" applyFont="1" applyFill="1" applyBorder="1" applyAlignment="1">
      <alignment horizontal="center" vertical="center"/>
    </xf>
    <xf numFmtId="0" fontId="4" fillId="14" borderId="80"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 fillId="0" borderId="50" xfId="0" applyFont="1" applyBorder="1" applyAlignment="1">
      <alignment horizontal="center" vertical="center" wrapText="1"/>
    </xf>
    <xf numFmtId="0" fontId="4"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58" xfId="0" applyNumberFormat="1" applyFont="1" applyBorder="1" applyAlignment="1">
      <alignment horizontal="center" vertical="center"/>
    </xf>
    <xf numFmtId="1" fontId="8" fillId="0" borderId="59" xfId="0" applyNumberFormat="1" applyFont="1" applyBorder="1" applyAlignment="1">
      <alignment horizontal="center" vertical="center"/>
    </xf>
    <xf numFmtId="0" fontId="15" fillId="5" borderId="53"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4" xfId="0" applyFont="1" applyFill="1" applyBorder="1" applyAlignment="1">
      <alignment horizontal="center"/>
    </xf>
    <xf numFmtId="0" fontId="6" fillId="5" borderId="69"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0" xfId="0"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9" fillId="16" borderId="86" xfId="4" applyBorder="1" applyAlignment="1">
      <alignment horizontal="center" vertical="center" wrapText="1"/>
    </xf>
    <xf numFmtId="0" fontId="29" fillId="16" borderId="71" xfId="4" applyBorder="1" applyAlignment="1">
      <alignment horizontal="center" vertical="center" wrapText="1"/>
    </xf>
    <xf numFmtId="0" fontId="29" fillId="16" borderId="75" xfId="4" applyBorder="1" applyAlignment="1">
      <alignment horizontal="center" vertical="center" wrapText="1"/>
    </xf>
    <xf numFmtId="0" fontId="29" fillId="16" borderId="72" xfId="4" applyBorder="1" applyAlignment="1">
      <alignment horizontal="center" vertical="center" wrapText="1"/>
    </xf>
    <xf numFmtId="0" fontId="29" fillId="16" borderId="0" xfId="4" applyBorder="1" applyAlignment="1">
      <alignment horizontal="center" vertical="center" wrapText="1"/>
    </xf>
    <xf numFmtId="0" fontId="29" fillId="16" borderId="76"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6" fillId="5" borderId="50" xfId="0" applyFont="1" applyFill="1" applyBorder="1" applyAlignment="1">
      <alignment horizontal="center"/>
    </xf>
    <xf numFmtId="0" fontId="6" fillId="5" borderId="67" xfId="0" applyFont="1" applyFill="1" applyBorder="1" applyAlignment="1">
      <alignment horizontal="center"/>
    </xf>
    <xf numFmtId="0" fontId="6" fillId="5" borderId="24" xfId="0" applyFont="1" applyFill="1" applyBorder="1" applyAlignment="1">
      <alignment horizontal="center"/>
    </xf>
    <xf numFmtId="0" fontId="6" fillId="5" borderId="0" xfId="0" applyFont="1" applyFill="1" applyAlignment="1">
      <alignment horizontal="center"/>
    </xf>
    <xf numFmtId="0" fontId="6" fillId="5" borderId="25" xfId="0" applyFont="1" applyFill="1" applyBorder="1" applyAlignment="1">
      <alignment horizontal="center"/>
    </xf>
    <xf numFmtId="0" fontId="4" fillId="0" borderId="60" xfId="0" applyFont="1" applyBorder="1" applyAlignment="1">
      <alignment horizontal="center" vertical="center" wrapText="1"/>
    </xf>
    <xf numFmtId="0" fontId="4" fillId="0" borderId="79"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29" fillId="16" borderId="83" xfId="4" applyBorder="1" applyAlignment="1">
      <alignment horizontal="left" vertical="center" wrapText="1"/>
    </xf>
    <xf numFmtId="0" fontId="29" fillId="16" borderId="84" xfId="4" applyBorder="1" applyAlignment="1">
      <alignment horizontal="left" vertical="center" wrapText="1"/>
    </xf>
    <xf numFmtId="0" fontId="29" fillId="16" borderId="82" xfId="4" applyBorder="1" applyAlignment="1">
      <alignment horizontal="left" vertical="center" wrapText="1"/>
    </xf>
    <xf numFmtId="0" fontId="33" fillId="16" borderId="71" xfId="4" applyFont="1" applyBorder="1" applyAlignment="1">
      <alignment horizontal="left" vertical="center" wrapText="1"/>
    </xf>
    <xf numFmtId="0" fontId="33" fillId="16" borderId="75"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74" xfId="4" applyFont="1" applyBorder="1" applyAlignment="1">
      <alignment horizontal="left" vertical="center" wrapText="1"/>
    </xf>
    <xf numFmtId="0" fontId="33" fillId="16" borderId="77" xfId="4" applyFont="1" applyBorder="1" applyAlignment="1">
      <alignment horizontal="left" vertical="center" wrapText="1"/>
    </xf>
    <xf numFmtId="0" fontId="29" fillId="16" borderId="72" xfId="4" applyBorder="1" applyAlignment="1">
      <alignment horizontal="left" vertical="center" wrapText="1"/>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29" fillId="16" borderId="73" xfId="4" applyBorder="1" applyAlignment="1">
      <alignment horizontal="left" vertical="center" wrapText="1"/>
    </xf>
    <xf numFmtId="0" fontId="29" fillId="16" borderId="74" xfId="4" applyBorder="1" applyAlignment="1">
      <alignment horizontal="left" vertical="center" wrapText="1"/>
    </xf>
    <xf numFmtId="0" fontId="29" fillId="16" borderId="77"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6" xfId="0" applyFont="1" applyFill="1" applyBorder="1" applyAlignment="1">
      <alignment horizontal="center" vertical="center"/>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5"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4" xfId="0" applyFont="1" applyFill="1" applyBorder="1" applyAlignment="1">
      <alignment horizontal="left"/>
    </xf>
    <xf numFmtId="0" fontId="21"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Serge.MILAN@univ-cotedazur.fr" TargetMode="External"/><Relationship Id="rId2" Type="http://schemas.openxmlformats.org/officeDocument/2006/relationships/hyperlink" Target="mailto:Julie.MANSION-VAQUIE@univ-cotedazur.fr" TargetMode="External"/><Relationship Id="rId1" Type="http://schemas.openxmlformats.org/officeDocument/2006/relationships/hyperlink" Target="mailto:trubert@unice.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charles.mey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1" zoomScaleNormal="100" workbookViewId="0">
      <selection activeCell="D24" sqref="D24"/>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30" t="s">
        <v>0</v>
      </c>
      <c r="B1" s="29"/>
    </row>
    <row r="2" spans="1:2" ht="15.75" thickBot="1" x14ac:dyDescent="0.3"/>
    <row r="3" spans="1:2" x14ac:dyDescent="0.25">
      <c r="A3" s="363" t="s">
        <v>1</v>
      </c>
      <c r="B3" s="364"/>
    </row>
    <row r="4" spans="1:2" x14ac:dyDescent="0.25">
      <c r="A4" s="34" t="s">
        <v>2</v>
      </c>
      <c r="B4" s="28" t="s">
        <v>3</v>
      </c>
    </row>
    <row r="5" spans="1:2" ht="30" x14ac:dyDescent="0.25">
      <c r="A5" s="35" t="s">
        <v>4</v>
      </c>
      <c r="B5" s="272" t="s">
        <v>5</v>
      </c>
    </row>
    <row r="6" spans="1:2" x14ac:dyDescent="0.25">
      <c r="A6" s="36" t="s">
        <v>6</v>
      </c>
      <c r="B6" s="159" t="s">
        <v>7</v>
      </c>
    </row>
    <row r="7" spans="1:2" x14ac:dyDescent="0.25">
      <c r="A7" s="365" t="s">
        <v>8</v>
      </c>
      <c r="B7" s="366"/>
    </row>
    <row r="8" spans="1:2" ht="30" customHeight="1" x14ac:dyDescent="0.25">
      <c r="A8" s="375" t="s">
        <v>9</v>
      </c>
      <c r="B8" s="376"/>
    </row>
    <row r="9" spans="1:2" ht="30.75" customHeight="1" x14ac:dyDescent="0.25">
      <c r="A9" s="367" t="s">
        <v>10</v>
      </c>
      <c r="B9" s="360"/>
    </row>
    <row r="10" spans="1:2" ht="72" customHeight="1" x14ac:dyDescent="0.25">
      <c r="A10" s="377" t="s">
        <v>11</v>
      </c>
      <c r="B10" s="378"/>
    </row>
    <row r="11" spans="1:2" x14ac:dyDescent="0.25">
      <c r="A11" s="369" t="s">
        <v>12</v>
      </c>
      <c r="B11" s="370"/>
    </row>
    <row r="12" spans="1:2" x14ac:dyDescent="0.25">
      <c r="A12" s="38" t="s">
        <v>13</v>
      </c>
      <c r="B12" s="154" t="s">
        <v>14</v>
      </c>
    </row>
    <row r="13" spans="1:2" x14ac:dyDescent="0.25">
      <c r="A13" s="37" t="s">
        <v>15</v>
      </c>
      <c r="B13" s="155" t="s">
        <v>16</v>
      </c>
    </row>
    <row r="14" spans="1:2" x14ac:dyDescent="0.25">
      <c r="A14" s="37" t="s">
        <v>17</v>
      </c>
      <c r="B14" s="155" t="s">
        <v>18</v>
      </c>
    </row>
    <row r="15" spans="1:2" ht="43.5" customHeight="1" x14ac:dyDescent="0.25">
      <c r="A15" s="367" t="s">
        <v>19</v>
      </c>
      <c r="B15" s="360"/>
    </row>
    <row r="16" spans="1:2" ht="77.25" customHeight="1" x14ac:dyDescent="0.25">
      <c r="A16" s="365" t="s">
        <v>20</v>
      </c>
      <c r="B16" s="366"/>
    </row>
    <row r="17" spans="1:4" ht="21.75" customHeight="1" x14ac:dyDescent="0.25">
      <c r="A17" s="312" t="s">
        <v>21</v>
      </c>
      <c r="B17" s="31"/>
      <c r="C17" s="158"/>
    </row>
    <row r="18" spans="1:4" ht="21.75" customHeight="1" x14ac:dyDescent="0.25">
      <c r="A18" s="38" t="s">
        <v>22</v>
      </c>
      <c r="B18" s="205" t="s">
        <v>23</v>
      </c>
    </row>
    <row r="19" spans="1:4" x14ac:dyDescent="0.25">
      <c r="A19" s="33" t="s">
        <v>24</v>
      </c>
      <c r="B19" s="43"/>
    </row>
    <row r="20" spans="1:4" x14ac:dyDescent="0.25">
      <c r="A20" s="39" t="s">
        <v>25</v>
      </c>
      <c r="B20" s="14" t="s">
        <v>26</v>
      </c>
    </row>
    <row r="21" spans="1:4" ht="15.75" thickBot="1" x14ac:dyDescent="0.3">
      <c r="A21" s="40" t="s">
        <v>27</v>
      </c>
      <c r="B21" s="32" t="s">
        <v>26</v>
      </c>
    </row>
    <row r="22" spans="1:4" ht="32.25" customHeight="1" x14ac:dyDescent="0.25">
      <c r="A22" s="363" t="s">
        <v>28</v>
      </c>
      <c r="B22" s="364"/>
    </row>
    <row r="23" spans="1:4" ht="27.75" customHeight="1" x14ac:dyDescent="0.25">
      <c r="A23" s="363" t="s">
        <v>29</v>
      </c>
      <c r="B23" s="364"/>
    </row>
    <row r="24" spans="1:4" x14ac:dyDescent="0.25">
      <c r="A24" s="365" t="s">
        <v>30</v>
      </c>
      <c r="B24" s="374"/>
    </row>
    <row r="25" spans="1:4" x14ac:dyDescent="0.25">
      <c r="A25" s="367" t="s">
        <v>31</v>
      </c>
      <c r="B25" s="360"/>
    </row>
    <row r="26" spans="1:4" ht="17.25" customHeight="1" x14ac:dyDescent="0.25">
      <c r="A26" s="33" t="s">
        <v>32</v>
      </c>
      <c r="B26" s="156" t="s">
        <v>33</v>
      </c>
    </row>
    <row r="27" spans="1:4" ht="57.75" customHeight="1" x14ac:dyDescent="0.25">
      <c r="A27" s="367" t="s">
        <v>34</v>
      </c>
      <c r="B27" s="360"/>
    </row>
    <row r="28" spans="1:4" ht="15" customHeight="1" x14ac:dyDescent="0.25">
      <c r="A28" s="33" t="s">
        <v>35</v>
      </c>
      <c r="B28" s="157" t="s">
        <v>26</v>
      </c>
      <c r="C28" s="313"/>
      <c r="D28" s="3"/>
    </row>
    <row r="29" spans="1:4" x14ac:dyDescent="0.25">
      <c r="A29" s="372" t="s">
        <v>36</v>
      </c>
      <c r="B29" s="373"/>
      <c r="C29" s="313"/>
      <c r="D29" s="3"/>
    </row>
    <row r="30" spans="1:4" ht="25.5" customHeight="1" x14ac:dyDescent="0.25">
      <c r="A30" s="365" t="s">
        <v>37</v>
      </c>
      <c r="B30" s="366"/>
    </row>
    <row r="31" spans="1:4" ht="57.75" customHeight="1" x14ac:dyDescent="0.25">
      <c r="A31" s="367" t="s">
        <v>38</v>
      </c>
      <c r="B31" s="360"/>
    </row>
    <row r="32" spans="1:4" ht="50.25" customHeight="1" x14ac:dyDescent="0.25">
      <c r="A32" s="363" t="s">
        <v>39</v>
      </c>
      <c r="B32" s="364"/>
    </row>
    <row r="33" spans="1:2" ht="26.25" customHeight="1" x14ac:dyDescent="0.25">
      <c r="A33" s="33" t="s">
        <v>40</v>
      </c>
      <c r="B33" s="31" t="s">
        <v>41</v>
      </c>
    </row>
    <row r="34" spans="1:2" ht="63.75" customHeight="1" x14ac:dyDescent="0.25">
      <c r="A34" s="367" t="s">
        <v>42</v>
      </c>
      <c r="B34" s="360"/>
    </row>
    <row r="35" spans="1:2" ht="20.25" customHeight="1" thickBot="1" x14ac:dyDescent="0.3">
      <c r="A35" s="368" t="s">
        <v>43</v>
      </c>
      <c r="B35" s="364"/>
    </row>
    <row r="36" spans="1:2" ht="21" customHeight="1" x14ac:dyDescent="0.25">
      <c r="A36" s="33" t="s">
        <v>44</v>
      </c>
      <c r="B36" s="31"/>
    </row>
    <row r="37" spans="1:2" ht="16.5" customHeight="1" thickBot="1" x14ac:dyDescent="0.3">
      <c r="A37" s="359" t="s">
        <v>45</v>
      </c>
      <c r="B37" s="360"/>
    </row>
    <row r="39" spans="1:2" x14ac:dyDescent="0.25">
      <c r="A39" s="361" t="s">
        <v>46</v>
      </c>
      <c r="B39" s="362"/>
    </row>
    <row r="41" spans="1:2" x14ac:dyDescent="0.25">
      <c r="A41" s="371" t="s">
        <v>47</v>
      </c>
      <c r="B41" s="371"/>
    </row>
    <row r="43" spans="1:2" x14ac:dyDescent="0.25">
      <c r="A43" s="358"/>
      <c r="B43" s="358"/>
    </row>
  </sheetData>
  <mergeCells count="23">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10" zoomScale="90" zoomScaleNormal="90" workbookViewId="0">
      <selection activeCell="A13" sqref="A13"/>
    </sheetView>
  </sheetViews>
  <sheetFormatPr baseColWidth="10" defaultColWidth="11.42578125" defaultRowHeight="15" x14ac:dyDescent="0.25"/>
  <cols>
    <col min="1" max="1" width="29.85546875" customWidth="1"/>
    <col min="2" max="2" width="27.28515625" customWidth="1"/>
    <col min="3" max="3" width="27.7109375" customWidth="1"/>
    <col min="4" max="4" width="26" customWidth="1"/>
  </cols>
  <sheetData>
    <row r="1" spans="1:17" ht="19.5" thickBot="1" x14ac:dyDescent="0.35">
      <c r="A1" s="402" t="s">
        <v>48</v>
      </c>
      <c r="B1" s="403"/>
      <c r="C1" s="403"/>
      <c r="D1" s="403"/>
      <c r="E1" s="403"/>
      <c r="F1" s="403"/>
      <c r="G1" s="403"/>
      <c r="H1" s="403"/>
      <c r="I1" s="403"/>
      <c r="J1" s="403"/>
      <c r="K1" s="403"/>
      <c r="L1" s="403"/>
      <c r="M1" s="403"/>
      <c r="N1" s="403"/>
      <c r="O1" s="403"/>
      <c r="P1" s="403"/>
      <c r="Q1" s="404"/>
    </row>
    <row r="2" spans="1:17" x14ac:dyDescent="0.25">
      <c r="A2" s="399" t="s">
        <v>49</v>
      </c>
      <c r="B2" s="400"/>
      <c r="C2" s="400"/>
      <c r="D2" s="400"/>
      <c r="E2" s="400"/>
      <c r="F2" s="400"/>
      <c r="G2" s="400"/>
      <c r="H2" s="400"/>
      <c r="I2" s="400"/>
      <c r="J2" s="400"/>
      <c r="K2" s="400"/>
      <c r="L2" s="400"/>
      <c r="M2" s="400"/>
      <c r="N2" s="400"/>
      <c r="O2" s="400"/>
      <c r="P2" s="400"/>
      <c r="Q2" s="401"/>
    </row>
    <row r="3" spans="1:17" ht="51" customHeight="1" x14ac:dyDescent="0.25">
      <c r="A3" s="385" t="s">
        <v>50</v>
      </c>
      <c r="B3" s="386"/>
      <c r="C3" s="386"/>
      <c r="D3" s="386"/>
      <c r="E3" s="386"/>
      <c r="F3" s="386"/>
      <c r="G3" s="386"/>
      <c r="H3" s="386"/>
      <c r="I3" s="386"/>
      <c r="J3" s="386"/>
      <c r="K3" s="386"/>
      <c r="L3" s="386"/>
      <c r="M3" s="386"/>
      <c r="N3" s="386"/>
      <c r="O3" s="386"/>
      <c r="P3" s="386"/>
      <c r="Q3" s="387"/>
    </row>
    <row r="4" spans="1:17" ht="111.75" customHeight="1" x14ac:dyDescent="0.25">
      <c r="A4" s="388" t="s">
        <v>51</v>
      </c>
      <c r="B4" s="405"/>
      <c r="C4" s="405"/>
      <c r="D4" s="405"/>
      <c r="E4" s="405"/>
      <c r="F4" s="405"/>
      <c r="G4" s="405"/>
      <c r="H4" s="405"/>
      <c r="I4" s="405"/>
      <c r="J4" s="405"/>
      <c r="K4" s="405"/>
      <c r="L4" s="405"/>
      <c r="M4" s="405"/>
      <c r="N4" s="405"/>
      <c r="O4" s="405"/>
      <c r="P4" s="405"/>
      <c r="Q4" s="406"/>
    </row>
    <row r="5" spans="1:17" x14ac:dyDescent="0.25">
      <c r="A5" s="399" t="s">
        <v>52</v>
      </c>
      <c r="B5" s="400"/>
      <c r="C5" s="400"/>
      <c r="D5" s="400"/>
      <c r="E5" s="400"/>
      <c r="F5" s="400"/>
      <c r="G5" s="400"/>
      <c r="H5" s="400"/>
      <c r="I5" s="400"/>
      <c r="J5" s="400"/>
      <c r="K5" s="400"/>
      <c r="L5" s="400"/>
      <c r="M5" s="400"/>
      <c r="N5" s="400"/>
      <c r="O5" s="400"/>
      <c r="P5" s="400"/>
      <c r="Q5" s="401"/>
    </row>
    <row r="6" spans="1:17" ht="31.5" customHeight="1" x14ac:dyDescent="0.25">
      <c r="A6" s="385" t="s">
        <v>53</v>
      </c>
      <c r="B6" s="391"/>
      <c r="C6" s="391"/>
      <c r="D6" s="391"/>
      <c r="E6" s="391"/>
      <c r="F6" s="391"/>
      <c r="G6" s="391"/>
      <c r="H6" s="391"/>
      <c r="I6" s="391"/>
      <c r="J6" s="391"/>
      <c r="K6" s="391"/>
      <c r="L6" s="391"/>
      <c r="M6" s="391"/>
      <c r="N6" s="391"/>
      <c r="O6" s="391"/>
      <c r="P6" s="391"/>
      <c r="Q6" s="392"/>
    </row>
    <row r="7" spans="1:17" ht="72" customHeight="1" x14ac:dyDescent="0.25">
      <c r="A7" s="393" t="s">
        <v>54</v>
      </c>
      <c r="B7" s="394"/>
      <c r="C7" s="394"/>
      <c r="D7" s="394"/>
      <c r="E7" s="394"/>
      <c r="F7" s="394"/>
      <c r="G7" s="394"/>
      <c r="H7" s="394"/>
      <c r="I7" s="394"/>
      <c r="J7" s="394"/>
      <c r="K7" s="394"/>
      <c r="L7" s="394"/>
      <c r="M7" s="394"/>
      <c r="N7" s="394"/>
      <c r="O7" s="394"/>
      <c r="P7" s="394"/>
      <c r="Q7" s="395"/>
    </row>
    <row r="8" spans="1:17" x14ac:dyDescent="0.25">
      <c r="A8" s="399" t="s">
        <v>55</v>
      </c>
      <c r="B8" s="400"/>
      <c r="C8" s="400"/>
      <c r="D8" s="400"/>
      <c r="E8" s="400"/>
      <c r="F8" s="400"/>
      <c r="G8" s="400"/>
      <c r="H8" s="400"/>
      <c r="I8" s="400"/>
      <c r="J8" s="400"/>
      <c r="K8" s="400"/>
      <c r="L8" s="400"/>
      <c r="M8" s="400"/>
      <c r="N8" s="400"/>
      <c r="O8" s="400"/>
      <c r="P8" s="400"/>
      <c r="Q8" s="401"/>
    </row>
    <row r="9" spans="1:17" ht="20.25" customHeight="1" x14ac:dyDescent="0.25">
      <c r="A9" s="385" t="s">
        <v>56</v>
      </c>
      <c r="B9" s="386"/>
      <c r="C9" s="386"/>
      <c r="D9" s="386"/>
      <c r="E9" s="386"/>
      <c r="F9" s="386"/>
      <c r="G9" s="386"/>
      <c r="H9" s="386"/>
      <c r="I9" s="386"/>
      <c r="J9" s="386"/>
      <c r="K9" s="386"/>
      <c r="L9" s="386"/>
      <c r="M9" s="386"/>
      <c r="N9" s="386"/>
      <c r="O9" s="386"/>
      <c r="P9" s="386"/>
      <c r="Q9" s="387"/>
    </row>
    <row r="10" spans="1:17" ht="168.75" customHeight="1" x14ac:dyDescent="0.25">
      <c r="A10" s="393" t="s">
        <v>57</v>
      </c>
      <c r="B10" s="394"/>
      <c r="C10" s="394"/>
      <c r="D10" s="394"/>
      <c r="E10" s="394"/>
      <c r="F10" s="394"/>
      <c r="G10" s="394"/>
      <c r="H10" s="394"/>
      <c r="I10" s="394"/>
      <c r="J10" s="394"/>
      <c r="K10" s="394"/>
      <c r="L10" s="394"/>
      <c r="M10" s="394"/>
      <c r="N10" s="394"/>
      <c r="O10" s="394"/>
      <c r="P10" s="394"/>
      <c r="Q10" s="395"/>
    </row>
    <row r="11" spans="1:17" s="13" customFormat="1" ht="15" customHeight="1" x14ac:dyDescent="0.25">
      <c r="A11" s="396" t="s">
        <v>58</v>
      </c>
      <c r="B11" s="397"/>
      <c r="C11" s="397"/>
      <c r="D11" s="397"/>
      <c r="E11" s="397"/>
      <c r="F11" s="397"/>
      <c r="G11" s="397"/>
      <c r="H11" s="397"/>
      <c r="I11" s="397"/>
      <c r="J11" s="397"/>
      <c r="K11" s="397"/>
      <c r="L11" s="397"/>
      <c r="M11" s="397"/>
      <c r="N11" s="397"/>
      <c r="O11" s="397"/>
      <c r="P11" s="397"/>
      <c r="Q11" s="398"/>
    </row>
    <row r="12" spans="1:17" s="13" customFormat="1" ht="20.25" customHeight="1" x14ac:dyDescent="0.25">
      <c r="A12" s="385" t="s">
        <v>59</v>
      </c>
      <c r="B12" s="386"/>
      <c r="C12" s="386"/>
      <c r="D12" s="386"/>
      <c r="E12" s="386"/>
      <c r="F12" s="386"/>
      <c r="G12" s="386"/>
      <c r="H12" s="386"/>
      <c r="I12" s="386"/>
      <c r="J12" s="386"/>
      <c r="K12" s="386"/>
      <c r="L12" s="386"/>
      <c r="M12" s="386"/>
      <c r="N12" s="386"/>
      <c r="O12" s="386"/>
      <c r="P12" s="386"/>
      <c r="Q12" s="387"/>
    </row>
    <row r="13" spans="1:17" ht="138.75" customHeight="1" x14ac:dyDescent="0.25">
      <c r="A13" s="388" t="s">
        <v>60</v>
      </c>
      <c r="B13" s="389"/>
      <c r="C13" s="389"/>
      <c r="D13" s="389"/>
      <c r="E13" s="389"/>
      <c r="F13" s="389"/>
      <c r="G13" s="389"/>
      <c r="H13" s="389"/>
      <c r="I13" s="389"/>
      <c r="J13" s="389"/>
      <c r="K13" s="389"/>
      <c r="L13" s="389"/>
      <c r="M13" s="389"/>
      <c r="N13" s="389"/>
      <c r="O13" s="389"/>
      <c r="P13" s="389"/>
      <c r="Q13" s="390"/>
    </row>
    <row r="14" spans="1:17" x14ac:dyDescent="0.25">
      <c r="A14" s="379" t="s">
        <v>61</v>
      </c>
      <c r="B14" s="380"/>
      <c r="C14" s="380"/>
      <c r="D14" s="380"/>
      <c r="E14" s="380"/>
      <c r="F14" s="380"/>
      <c r="G14" s="380"/>
      <c r="H14" s="380"/>
      <c r="I14" s="380"/>
      <c r="J14" s="380"/>
      <c r="K14" s="380"/>
      <c r="L14" s="380"/>
      <c r="M14" s="380"/>
      <c r="N14" s="380"/>
      <c r="O14" s="380"/>
      <c r="P14" s="380"/>
      <c r="Q14" s="381"/>
    </row>
    <row r="15" spans="1:17" ht="15" customHeight="1" x14ac:dyDescent="0.25">
      <c r="A15" s="382" t="s">
        <v>62</v>
      </c>
      <c r="B15" s="383"/>
      <c r="C15" s="383"/>
      <c r="D15" s="383"/>
      <c r="E15" s="383"/>
      <c r="F15" s="383"/>
      <c r="G15" s="383"/>
      <c r="H15" s="383"/>
      <c r="I15" s="383"/>
      <c r="J15" s="383"/>
      <c r="K15" s="383"/>
      <c r="L15" s="383"/>
      <c r="M15" s="383"/>
      <c r="N15" s="383"/>
      <c r="O15" s="383"/>
      <c r="P15" s="383"/>
      <c r="Q15" s="384"/>
    </row>
    <row r="16" spans="1:17" ht="45" x14ac:dyDescent="0.25">
      <c r="A16" s="160"/>
      <c r="B16" s="45" t="s">
        <v>63</v>
      </c>
      <c r="C16" s="45" t="s">
        <v>64</v>
      </c>
      <c r="D16" s="45" t="s">
        <v>65</v>
      </c>
      <c r="E16" s="161"/>
      <c r="F16" s="161"/>
      <c r="G16" s="161"/>
      <c r="H16" s="162"/>
      <c r="I16" s="162"/>
      <c r="J16" s="162"/>
      <c r="K16" s="162"/>
      <c r="L16" s="162"/>
      <c r="M16" s="162"/>
      <c r="N16" s="162"/>
      <c r="O16" s="162"/>
      <c r="P16" s="162"/>
      <c r="Q16" s="163"/>
    </row>
    <row r="17" spans="1:17" x14ac:dyDescent="0.25">
      <c r="A17" s="160" t="s">
        <v>66</v>
      </c>
      <c r="B17" s="17"/>
      <c r="C17" s="145"/>
      <c r="D17" s="17"/>
      <c r="E17" s="162"/>
      <c r="F17" s="162"/>
      <c r="G17" s="162"/>
      <c r="H17" s="162"/>
      <c r="I17" s="162"/>
      <c r="J17" s="162"/>
      <c r="K17" s="162"/>
      <c r="L17" s="162"/>
      <c r="M17" s="162"/>
      <c r="N17" s="162"/>
      <c r="O17" s="162"/>
      <c r="P17" s="162"/>
      <c r="Q17" s="163"/>
    </row>
    <row r="18" spans="1:17" x14ac:dyDescent="0.25">
      <c r="A18" s="160" t="s">
        <v>67</v>
      </c>
      <c r="B18" s="17"/>
      <c r="C18" s="145"/>
      <c r="D18" s="17"/>
      <c r="E18" s="162"/>
      <c r="F18" s="162"/>
      <c r="G18" s="162"/>
      <c r="H18" s="162"/>
      <c r="I18" s="162"/>
      <c r="J18" s="162"/>
      <c r="K18" s="162"/>
      <c r="L18" s="162"/>
      <c r="M18" s="162"/>
      <c r="N18" s="162"/>
      <c r="O18" s="162"/>
      <c r="P18" s="162"/>
      <c r="Q18" s="163"/>
    </row>
    <row r="19" spans="1:17" x14ac:dyDescent="0.25">
      <c r="A19" s="160" t="s">
        <v>68</v>
      </c>
      <c r="B19" s="17"/>
      <c r="C19" s="145"/>
      <c r="D19" s="17"/>
      <c r="E19" s="162"/>
      <c r="F19" s="162"/>
      <c r="G19" s="162"/>
      <c r="H19" s="162"/>
      <c r="I19" s="162"/>
      <c r="J19" s="162"/>
      <c r="K19" s="162"/>
      <c r="L19" s="162"/>
      <c r="M19" s="162"/>
      <c r="N19" s="162"/>
      <c r="O19" s="162"/>
      <c r="P19" s="162"/>
      <c r="Q19" s="163"/>
    </row>
    <row r="20" spans="1:17" x14ac:dyDescent="0.25">
      <c r="A20" s="160" t="s">
        <v>69</v>
      </c>
      <c r="B20" s="17"/>
      <c r="C20" s="145"/>
      <c r="D20" s="17"/>
      <c r="E20" s="162"/>
      <c r="F20" s="162"/>
      <c r="G20" s="162"/>
      <c r="H20" s="162"/>
      <c r="I20" s="162"/>
      <c r="J20" s="162"/>
      <c r="K20" s="162"/>
      <c r="L20" s="162"/>
      <c r="M20" s="162"/>
      <c r="N20" s="162"/>
      <c r="O20" s="162"/>
      <c r="P20" s="162"/>
      <c r="Q20" s="163"/>
    </row>
    <row r="21" spans="1:17" x14ac:dyDescent="0.25">
      <c r="A21" s="160" t="s">
        <v>70</v>
      </c>
      <c r="B21" s="17"/>
      <c r="C21" s="145"/>
      <c r="D21" s="17"/>
      <c r="E21" s="162"/>
      <c r="F21" s="162"/>
      <c r="G21" s="162"/>
      <c r="H21" s="162"/>
      <c r="I21" s="162"/>
      <c r="J21" s="162"/>
      <c r="K21" s="162"/>
      <c r="L21" s="162"/>
      <c r="M21" s="162"/>
      <c r="N21" s="162"/>
      <c r="O21" s="162"/>
      <c r="P21" s="162"/>
      <c r="Q21" s="163"/>
    </row>
    <row r="22" spans="1:17" x14ac:dyDescent="0.25">
      <c r="A22" s="164" t="s">
        <v>71</v>
      </c>
      <c r="B22" s="165"/>
      <c r="C22" s="166">
        <f>SUM(C17:C21)</f>
        <v>0</v>
      </c>
      <c r="D22" s="165"/>
      <c r="E22" s="167"/>
      <c r="F22" s="167"/>
      <c r="G22" s="167"/>
      <c r="H22" s="167"/>
      <c r="I22" s="167"/>
      <c r="J22" s="167"/>
      <c r="K22" s="167"/>
      <c r="L22" s="167"/>
      <c r="M22" s="167"/>
      <c r="N22" s="167"/>
      <c r="O22" s="167"/>
      <c r="P22" s="167"/>
      <c r="Q22" s="168"/>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0"/>
  <sheetViews>
    <sheetView zoomScale="90" zoomScaleNormal="90" workbookViewId="0">
      <selection activeCell="J18" sqref="J18"/>
    </sheetView>
  </sheetViews>
  <sheetFormatPr baseColWidth="10" defaultColWidth="11.42578125" defaultRowHeight="15" x14ac:dyDescent="0.25"/>
  <cols>
    <col min="1" max="1" width="43" style="3" customWidth="1"/>
    <col min="2" max="2" width="14" style="3" customWidth="1"/>
    <col min="3" max="3" width="11.42578125" style="3"/>
    <col min="4" max="4" width="16.7109375" style="3" customWidth="1"/>
    <col min="5" max="5" width="11.42578125" style="3"/>
    <col min="6" max="6" width="11.42578125" style="3" customWidth="1"/>
    <col min="7" max="7" width="11.42578125" style="3"/>
    <col min="8" max="9" width="7.28515625" style="3" customWidth="1"/>
    <col min="10" max="10" width="23.7109375" style="3" customWidth="1"/>
    <col min="11" max="11" width="10.140625" style="3" customWidth="1"/>
    <col min="12" max="12" width="6" style="3" customWidth="1"/>
    <col min="13" max="13" width="11.42578125" style="3"/>
    <col min="14" max="14" width="8.7109375" style="3" customWidth="1"/>
    <col min="15" max="15" width="11.42578125" style="3"/>
    <col min="16" max="16" width="8.85546875" style="3" customWidth="1"/>
    <col min="17" max="17" width="8.28515625" style="3" customWidth="1"/>
    <col min="18" max="18" width="6.85546875" style="3" customWidth="1"/>
    <col min="19" max="19" width="16" style="3" customWidth="1"/>
    <col min="20" max="20" width="16.28515625" style="3" customWidth="1"/>
    <col min="21" max="21" width="22.42578125" style="3" customWidth="1"/>
    <col min="22" max="16384" width="11.42578125" style="3"/>
  </cols>
  <sheetData>
    <row r="1" spans="1:21" ht="17.45" customHeight="1" x14ac:dyDescent="0.25">
      <c r="A1" s="430" t="s">
        <v>72</v>
      </c>
      <c r="B1" s="431"/>
      <c r="C1" s="431"/>
      <c r="D1" s="431"/>
      <c r="E1" s="431"/>
      <c r="F1" s="431"/>
      <c r="G1" s="431"/>
      <c r="H1" s="431"/>
      <c r="I1" s="431"/>
      <c r="J1" s="431"/>
      <c r="K1" s="431"/>
      <c r="L1" s="431"/>
      <c r="M1" s="431"/>
      <c r="N1" s="431"/>
      <c r="O1" s="431"/>
      <c r="P1" s="431"/>
      <c r="Q1" s="431"/>
      <c r="R1" s="431"/>
      <c r="S1" s="431"/>
      <c r="T1" s="431"/>
      <c r="U1" s="431"/>
    </row>
    <row r="2" spans="1:21" x14ac:dyDescent="0.25">
      <c r="A2" s="438" t="s">
        <v>73</v>
      </c>
      <c r="B2" s="438"/>
      <c r="C2" s="438"/>
      <c r="D2" s="438"/>
      <c r="E2" s="438"/>
    </row>
    <row r="3" spans="1:21" x14ac:dyDescent="0.25">
      <c r="A3" s="432" t="s">
        <v>74</v>
      </c>
      <c r="B3" s="433"/>
      <c r="C3" s="433"/>
      <c r="D3" s="433"/>
      <c r="E3" s="433"/>
      <c r="F3" s="433"/>
      <c r="G3" s="433"/>
      <c r="H3" s="433"/>
      <c r="I3" s="433"/>
      <c r="J3" s="433"/>
      <c r="K3" s="433"/>
      <c r="L3" s="433"/>
      <c r="M3" s="433"/>
      <c r="N3" s="433"/>
      <c r="O3" s="433"/>
      <c r="P3" s="433"/>
      <c r="Q3" s="433"/>
      <c r="R3" s="433"/>
      <c r="S3" s="433"/>
      <c r="T3" s="433"/>
      <c r="U3" s="434"/>
    </row>
    <row r="4" spans="1:21" ht="15" customHeight="1" x14ac:dyDescent="0.25">
      <c r="A4" s="413" t="s">
        <v>75</v>
      </c>
      <c r="B4" s="414"/>
      <c r="C4" s="414"/>
      <c r="D4" s="414"/>
      <c r="E4" s="414"/>
      <c r="F4" s="414"/>
      <c r="G4" s="414"/>
      <c r="H4" s="414"/>
      <c r="I4" s="414"/>
      <c r="J4" s="414"/>
      <c r="K4" s="414"/>
      <c r="L4" s="414"/>
      <c r="M4" s="414"/>
      <c r="N4" s="414"/>
      <c r="O4" s="414"/>
      <c r="P4" s="414"/>
      <c r="Q4" s="414"/>
      <c r="R4" s="414"/>
      <c r="S4" s="414"/>
      <c r="T4" s="414"/>
      <c r="U4" s="415"/>
    </row>
    <row r="5" spans="1:21" ht="51.75" customHeight="1" x14ac:dyDescent="0.25">
      <c r="A5" s="416" t="s">
        <v>76</v>
      </c>
      <c r="B5" s="394"/>
      <c r="C5" s="394"/>
      <c r="D5" s="394"/>
      <c r="E5" s="394"/>
      <c r="F5" s="394"/>
      <c r="G5" s="394"/>
      <c r="H5" s="394"/>
      <c r="I5" s="394"/>
      <c r="J5" s="394"/>
      <c r="K5" s="394"/>
      <c r="L5" s="394"/>
      <c r="M5" s="394"/>
      <c r="N5" s="394"/>
      <c r="O5" s="394"/>
      <c r="P5" s="394"/>
      <c r="Q5" s="394"/>
      <c r="R5" s="394"/>
      <c r="S5" s="394"/>
      <c r="T5" s="394"/>
      <c r="U5" s="395"/>
    </row>
    <row r="6" spans="1:21" ht="39.75" customHeight="1" x14ac:dyDescent="0.25">
      <c r="A6" s="435"/>
      <c r="B6" s="436"/>
      <c r="C6" s="436"/>
      <c r="D6" s="436"/>
      <c r="E6" s="436"/>
      <c r="F6" s="436"/>
      <c r="G6" s="436"/>
      <c r="H6" s="436"/>
      <c r="I6" s="436"/>
      <c r="J6" s="436"/>
      <c r="K6" s="436"/>
      <c r="L6" s="436"/>
      <c r="M6" s="436"/>
      <c r="N6" s="436"/>
      <c r="O6" s="436"/>
      <c r="P6" s="436"/>
      <c r="Q6" s="436"/>
      <c r="R6" s="436"/>
      <c r="S6" s="436"/>
      <c r="T6" s="436"/>
      <c r="U6" s="437"/>
    </row>
    <row r="7" spans="1:21" x14ac:dyDescent="0.25">
      <c r="A7" s="432" t="s">
        <v>77</v>
      </c>
      <c r="B7" s="433"/>
      <c r="C7" s="433"/>
      <c r="D7" s="433"/>
      <c r="E7" s="433"/>
      <c r="F7" s="433"/>
      <c r="G7" s="433"/>
      <c r="H7" s="433"/>
      <c r="I7" s="433"/>
      <c r="J7" s="433"/>
      <c r="K7" s="433"/>
      <c r="L7" s="433"/>
      <c r="M7" s="433"/>
      <c r="N7" s="433"/>
      <c r="O7" s="433"/>
      <c r="P7" s="433"/>
      <c r="Q7" s="433"/>
      <c r="R7" s="433"/>
      <c r="S7" s="433"/>
      <c r="T7" s="433"/>
      <c r="U7" s="434"/>
    </row>
    <row r="8" spans="1:21" ht="19.149999999999999" customHeight="1" x14ac:dyDescent="0.25">
      <c r="A8" s="413" t="s">
        <v>78</v>
      </c>
      <c r="B8" s="414"/>
      <c r="C8" s="414"/>
      <c r="D8" s="414"/>
      <c r="E8" s="414"/>
      <c r="F8" s="414"/>
      <c r="G8" s="414"/>
      <c r="H8" s="414"/>
      <c r="I8" s="414"/>
      <c r="J8" s="414"/>
      <c r="K8" s="414"/>
      <c r="L8" s="414"/>
      <c r="M8" s="414"/>
      <c r="N8" s="414"/>
      <c r="O8" s="414"/>
      <c r="P8" s="414"/>
      <c r="Q8" s="414"/>
      <c r="R8" s="414"/>
      <c r="S8" s="414"/>
      <c r="T8" s="414"/>
      <c r="U8" s="415"/>
    </row>
    <row r="9" spans="1:21" ht="70.5" customHeight="1" x14ac:dyDescent="0.25">
      <c r="A9" s="416" t="s">
        <v>79</v>
      </c>
      <c r="B9" s="394"/>
      <c r="C9" s="394"/>
      <c r="D9" s="394"/>
      <c r="E9" s="394"/>
      <c r="F9" s="394"/>
      <c r="G9" s="394"/>
      <c r="H9" s="394"/>
      <c r="I9" s="394"/>
      <c r="J9" s="394"/>
      <c r="K9" s="394"/>
      <c r="L9" s="394"/>
      <c r="M9" s="394"/>
      <c r="N9" s="394"/>
      <c r="O9" s="394"/>
      <c r="P9" s="394"/>
      <c r="Q9" s="394"/>
      <c r="R9" s="394"/>
      <c r="S9" s="394"/>
      <c r="T9" s="394"/>
      <c r="U9" s="395"/>
    </row>
    <row r="10" spans="1:21" x14ac:dyDescent="0.25">
      <c r="A10" s="417" t="s">
        <v>80</v>
      </c>
      <c r="B10" s="418"/>
      <c r="C10" s="418"/>
      <c r="D10" s="418"/>
      <c r="E10" s="418"/>
      <c r="F10" s="418"/>
      <c r="G10" s="418"/>
      <c r="H10" s="418"/>
      <c r="I10" s="418"/>
      <c r="J10" s="418"/>
      <c r="K10" s="418"/>
      <c r="L10" s="418"/>
      <c r="M10" s="418"/>
      <c r="N10" s="418"/>
      <c r="O10" s="418"/>
      <c r="P10" s="418"/>
      <c r="Q10" s="418"/>
      <c r="R10" s="418"/>
      <c r="S10" s="418"/>
      <c r="T10" s="418"/>
      <c r="U10" s="419"/>
    </row>
    <row r="11" spans="1:21" ht="13.9" customHeight="1" x14ac:dyDescent="0.25">
      <c r="A11" s="420"/>
      <c r="B11" s="414"/>
      <c r="C11" s="414"/>
      <c r="D11" s="414"/>
      <c r="E11" s="414"/>
      <c r="F11" s="414"/>
      <c r="G11" s="414"/>
      <c r="H11" s="414"/>
      <c r="I11" s="414"/>
      <c r="J11" s="414"/>
      <c r="K11" s="414"/>
      <c r="L11" s="414"/>
      <c r="M11" s="414"/>
      <c r="N11" s="414"/>
      <c r="O11" s="414"/>
      <c r="P11" s="414"/>
      <c r="Q11" s="414"/>
      <c r="R11" s="414"/>
      <c r="S11" s="414"/>
      <c r="T11" s="414"/>
      <c r="U11" s="421"/>
    </row>
    <row r="12" spans="1:21" ht="35.450000000000003" customHeight="1" x14ac:dyDescent="0.25">
      <c r="A12" s="429" t="s">
        <v>81</v>
      </c>
      <c r="B12" s="423"/>
      <c r="C12" s="422" t="s">
        <v>82</v>
      </c>
      <c r="D12" s="423"/>
      <c r="E12" s="422" t="s">
        <v>83</v>
      </c>
      <c r="F12" s="423"/>
      <c r="G12" s="422" t="s">
        <v>84</v>
      </c>
      <c r="H12" s="423"/>
      <c r="I12" s="422" t="s">
        <v>85</v>
      </c>
      <c r="J12" s="423"/>
      <c r="K12" s="422" t="s">
        <v>86</v>
      </c>
      <c r="L12" s="423"/>
      <c r="M12" s="422" t="s">
        <v>87</v>
      </c>
      <c r="N12" s="423"/>
      <c r="O12" s="422" t="s">
        <v>88</v>
      </c>
      <c r="P12" s="423"/>
      <c r="Q12" s="422" t="s">
        <v>89</v>
      </c>
      <c r="R12" s="424"/>
      <c r="S12" s="329" t="s">
        <v>90</v>
      </c>
      <c r="T12" s="329" t="s">
        <v>91</v>
      </c>
      <c r="U12" s="330" t="s">
        <v>92</v>
      </c>
    </row>
    <row r="13" spans="1:21" x14ac:dyDescent="0.25">
      <c r="A13" s="441" t="s">
        <v>93</v>
      </c>
      <c r="B13" s="425"/>
      <c r="C13" s="425" t="s">
        <v>94</v>
      </c>
      <c r="D13" s="425"/>
      <c r="E13" s="426" t="s">
        <v>95</v>
      </c>
      <c r="F13" s="426"/>
      <c r="G13" s="426" t="s">
        <v>96</v>
      </c>
      <c r="H13" s="426"/>
      <c r="I13" s="426" t="s">
        <v>97</v>
      </c>
      <c r="J13" s="426"/>
      <c r="K13" s="426" t="s">
        <v>96</v>
      </c>
      <c r="L13" s="426"/>
      <c r="M13" s="426" t="s">
        <v>87</v>
      </c>
      <c r="N13" s="426"/>
      <c r="O13" s="426" t="s">
        <v>96</v>
      </c>
      <c r="P13" s="426"/>
      <c r="Q13" s="426" t="s">
        <v>26</v>
      </c>
      <c r="R13" s="426"/>
      <c r="S13" s="328" t="s">
        <v>96</v>
      </c>
      <c r="T13" s="328" t="s">
        <v>96</v>
      </c>
      <c r="U13" s="333"/>
    </row>
    <row r="14" spans="1:21" x14ac:dyDescent="0.25">
      <c r="A14" s="408" t="s">
        <v>98</v>
      </c>
      <c r="B14" s="409"/>
      <c r="C14" s="409" t="s">
        <v>99</v>
      </c>
      <c r="D14" s="409"/>
      <c r="E14" s="407" t="s">
        <v>100</v>
      </c>
      <c r="F14" s="407"/>
      <c r="G14" s="407" t="s">
        <v>96</v>
      </c>
      <c r="H14" s="407"/>
      <c r="I14" s="411">
        <v>44000</v>
      </c>
      <c r="J14" s="407"/>
      <c r="K14" s="407" t="s">
        <v>96</v>
      </c>
      <c r="L14" s="407"/>
      <c r="M14" s="407" t="s">
        <v>87</v>
      </c>
      <c r="N14" s="407"/>
      <c r="O14" s="407" t="s">
        <v>96</v>
      </c>
      <c r="P14" s="407"/>
      <c r="Q14" s="407" t="s">
        <v>96</v>
      </c>
      <c r="R14" s="407"/>
      <c r="S14" s="327" t="s">
        <v>96</v>
      </c>
      <c r="T14" s="327" t="s">
        <v>96</v>
      </c>
      <c r="U14" s="334"/>
    </row>
    <row r="15" spans="1:21" ht="33.75" customHeight="1" x14ac:dyDescent="0.25">
      <c r="A15" s="408" t="s">
        <v>101</v>
      </c>
      <c r="B15" s="409"/>
      <c r="C15" s="410" t="s">
        <v>102</v>
      </c>
      <c r="D15" s="410"/>
      <c r="E15" s="407" t="s">
        <v>95</v>
      </c>
      <c r="F15" s="407"/>
      <c r="G15" s="407" t="s">
        <v>96</v>
      </c>
      <c r="H15" s="407"/>
      <c r="I15" s="411" t="s">
        <v>96</v>
      </c>
      <c r="J15" s="407"/>
      <c r="K15" s="407" t="s">
        <v>96</v>
      </c>
      <c r="L15" s="407"/>
      <c r="M15" s="407" t="s">
        <v>87</v>
      </c>
      <c r="N15" s="407"/>
      <c r="O15" s="407" t="s">
        <v>96</v>
      </c>
      <c r="P15" s="407"/>
      <c r="Q15" s="407" t="s">
        <v>96</v>
      </c>
      <c r="R15" s="407"/>
      <c r="S15" s="327" t="s">
        <v>96</v>
      </c>
      <c r="T15" s="327" t="s">
        <v>96</v>
      </c>
      <c r="U15" s="334"/>
    </row>
    <row r="16" spans="1:21" ht="30.75" customHeight="1" x14ac:dyDescent="0.25">
      <c r="A16" s="442" t="s">
        <v>103</v>
      </c>
      <c r="B16" s="428"/>
      <c r="C16" s="428" t="s">
        <v>104</v>
      </c>
      <c r="D16" s="428"/>
      <c r="E16" s="427" t="s">
        <v>95</v>
      </c>
      <c r="F16" s="427"/>
      <c r="G16" s="412" t="s">
        <v>96</v>
      </c>
      <c r="H16" s="412"/>
      <c r="I16" s="427" t="s">
        <v>97</v>
      </c>
      <c r="J16" s="427"/>
      <c r="K16" s="412" t="s">
        <v>96</v>
      </c>
      <c r="L16" s="412"/>
      <c r="M16" s="412" t="s">
        <v>87</v>
      </c>
      <c r="N16" s="412"/>
      <c r="O16" s="412" t="s">
        <v>96</v>
      </c>
      <c r="P16" s="412"/>
      <c r="Q16" s="412" t="s">
        <v>96</v>
      </c>
      <c r="R16" s="412"/>
      <c r="S16" s="335" t="s">
        <v>96</v>
      </c>
      <c r="T16" s="335" t="s">
        <v>96</v>
      </c>
      <c r="U16" s="336"/>
    </row>
    <row r="17" spans="1:21" x14ac:dyDescent="0.25">
      <c r="A17" s="315"/>
      <c r="B17" s="315"/>
      <c r="C17" s="315"/>
      <c r="D17" s="315"/>
      <c r="E17" s="316"/>
      <c r="F17" s="316"/>
      <c r="G17" s="316"/>
      <c r="H17" s="316"/>
      <c r="I17" s="317"/>
      <c r="J17" s="316"/>
      <c r="K17" s="316"/>
      <c r="L17" s="316"/>
      <c r="M17" s="316"/>
      <c r="N17" s="316"/>
      <c r="O17" s="316"/>
      <c r="P17" s="316"/>
      <c r="Q17" s="316"/>
      <c r="R17" s="316"/>
      <c r="S17" s="316"/>
      <c r="T17" s="316"/>
      <c r="U17" s="315"/>
    </row>
    <row r="18" spans="1:21" x14ac:dyDescent="0.25">
      <c r="A18" s="315"/>
      <c r="B18" s="315"/>
      <c r="C18" s="315"/>
      <c r="D18" s="315"/>
      <c r="E18" s="316"/>
      <c r="F18" s="316"/>
      <c r="G18" s="316"/>
      <c r="H18" s="316"/>
      <c r="I18" s="317"/>
      <c r="J18" s="316"/>
      <c r="K18" s="316"/>
      <c r="L18" s="316"/>
      <c r="M18" s="316"/>
      <c r="N18" s="316"/>
      <c r="O18" s="316"/>
      <c r="P18" s="316"/>
      <c r="Q18" s="316"/>
      <c r="R18" s="316"/>
      <c r="S18" s="316"/>
      <c r="T18" s="316"/>
      <c r="U18" s="315"/>
    </row>
    <row r="20" spans="1:21" ht="55.15" customHeight="1" x14ac:dyDescent="0.25">
      <c r="A20" s="439" t="s">
        <v>105</v>
      </c>
      <c r="B20" s="440"/>
    </row>
  </sheetData>
  <mergeCells count="56">
    <mergeCell ref="K16:L16"/>
    <mergeCell ref="M16:N16"/>
    <mergeCell ref="A20:B20"/>
    <mergeCell ref="A13:B13"/>
    <mergeCell ref="A16:B16"/>
    <mergeCell ref="E16:F16"/>
    <mergeCell ref="G16:H16"/>
    <mergeCell ref="A14:B14"/>
    <mergeCell ref="C14:D14"/>
    <mergeCell ref="E14:F14"/>
    <mergeCell ref="G14:H14"/>
    <mergeCell ref="I14:J14"/>
    <mergeCell ref="K14:L14"/>
    <mergeCell ref="M14:N14"/>
    <mergeCell ref="A1:U1"/>
    <mergeCell ref="A3:U3"/>
    <mergeCell ref="A4:U4"/>
    <mergeCell ref="A5:U6"/>
    <mergeCell ref="A7:U7"/>
    <mergeCell ref="A2:E2"/>
    <mergeCell ref="A12:B12"/>
    <mergeCell ref="G12:H12"/>
    <mergeCell ref="K12:L12"/>
    <mergeCell ref="Q13:R13"/>
    <mergeCell ref="I12:J12"/>
    <mergeCell ref="C12:D12"/>
    <mergeCell ref="E12:F12"/>
    <mergeCell ref="O13:P13"/>
    <mergeCell ref="I13:J13"/>
    <mergeCell ref="O16:P16"/>
    <mergeCell ref="A8:U8"/>
    <mergeCell ref="A9:U9"/>
    <mergeCell ref="A10:U10"/>
    <mergeCell ref="A11:U11"/>
    <mergeCell ref="M12:N12"/>
    <mergeCell ref="O12:P12"/>
    <mergeCell ref="Q12:R12"/>
    <mergeCell ref="C13:D13"/>
    <mergeCell ref="E13:F13"/>
    <mergeCell ref="G13:H13"/>
    <mergeCell ref="K13:L13"/>
    <mergeCell ref="M13:N13"/>
    <mergeCell ref="Q16:R16"/>
    <mergeCell ref="I16:J16"/>
    <mergeCell ref="C16:D16"/>
    <mergeCell ref="O14:P14"/>
    <mergeCell ref="Q14:R14"/>
    <mergeCell ref="A15:B15"/>
    <mergeCell ref="C15:D15"/>
    <mergeCell ref="E15:F15"/>
    <mergeCell ref="G15:H15"/>
    <mergeCell ref="I15:J15"/>
    <mergeCell ref="K15:L15"/>
    <mergeCell ref="M15:N15"/>
    <mergeCell ref="O15:P15"/>
    <mergeCell ref="Q15:R1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14"/>
  <sheetViews>
    <sheetView zoomScale="90" zoomScaleNormal="90" workbookViewId="0">
      <selection activeCell="H19" sqref="H19"/>
    </sheetView>
  </sheetViews>
  <sheetFormatPr baseColWidth="10" defaultColWidth="11.42578125" defaultRowHeight="15" x14ac:dyDescent="0.25"/>
  <cols>
    <col min="1" max="1" width="25.85546875" customWidth="1"/>
    <col min="2" max="2" width="13.28515625" customWidth="1"/>
    <col min="3" max="3" width="21" customWidth="1"/>
    <col min="4" max="4" width="40" customWidth="1"/>
    <col min="5" max="5" width="13.28515625" customWidth="1"/>
    <col min="7" max="7" width="29" customWidth="1"/>
    <col min="8" max="8" width="22" customWidth="1"/>
    <col min="9" max="9" width="26.140625" customWidth="1"/>
    <col min="10" max="10" width="23.42578125" customWidth="1"/>
    <col min="11" max="11" width="13.28515625" customWidth="1"/>
    <col min="12" max="12" width="43.7109375" customWidth="1"/>
  </cols>
  <sheetData>
    <row r="1" spans="1:12" ht="24.75" customHeight="1" x14ac:dyDescent="0.25">
      <c r="A1" s="446" t="s">
        <v>106</v>
      </c>
      <c r="B1" s="447"/>
      <c r="C1" s="447"/>
      <c r="D1" s="447"/>
      <c r="E1" s="447"/>
      <c r="F1" s="447"/>
      <c r="G1" s="448"/>
      <c r="H1" s="448"/>
      <c r="I1" s="448"/>
      <c r="J1" s="448"/>
      <c r="K1" s="448"/>
      <c r="L1" s="449"/>
    </row>
    <row r="2" spans="1:12" ht="24.75" customHeight="1" x14ac:dyDescent="0.25">
      <c r="A2" s="443" t="s">
        <v>107</v>
      </c>
      <c r="B2" s="444"/>
      <c r="C2" s="444"/>
      <c r="D2" s="444"/>
      <c r="E2" s="445"/>
      <c r="F2" s="117"/>
      <c r="G2" s="450" t="s">
        <v>108</v>
      </c>
      <c r="H2" s="451"/>
      <c r="I2" s="451"/>
      <c r="J2" s="451"/>
      <c r="K2" s="451"/>
      <c r="L2" s="452"/>
    </row>
    <row r="3" spans="1:12" ht="36.75" customHeight="1" x14ac:dyDescent="0.25">
      <c r="A3" s="200" t="s">
        <v>109</v>
      </c>
      <c r="B3" s="201" t="s">
        <v>110</v>
      </c>
      <c r="C3" s="201" t="s">
        <v>111</v>
      </c>
      <c r="D3" s="201" t="s">
        <v>112</v>
      </c>
      <c r="E3" s="202" t="s">
        <v>113</v>
      </c>
      <c r="F3" s="44"/>
      <c r="G3" s="240" t="s">
        <v>109</v>
      </c>
      <c r="H3" s="241" t="s">
        <v>114</v>
      </c>
      <c r="I3" s="242" t="s">
        <v>115</v>
      </c>
      <c r="J3" s="243" t="s">
        <v>112</v>
      </c>
      <c r="K3" s="243" t="s">
        <v>113</v>
      </c>
      <c r="L3" s="244" t="s">
        <v>116</v>
      </c>
    </row>
    <row r="4" spans="1:12" ht="30" x14ac:dyDescent="0.25">
      <c r="A4" s="273" t="s">
        <v>117</v>
      </c>
      <c r="B4" s="274" t="s">
        <v>118</v>
      </c>
      <c r="C4" s="274" t="s">
        <v>119</v>
      </c>
      <c r="D4" s="206" t="s">
        <v>120</v>
      </c>
      <c r="E4" s="275">
        <v>84</v>
      </c>
      <c r="G4" s="276" t="s">
        <v>121</v>
      </c>
      <c r="H4" s="277" t="s">
        <v>122</v>
      </c>
      <c r="I4" s="277" t="s">
        <v>123</v>
      </c>
      <c r="J4" s="277" t="s">
        <v>124</v>
      </c>
      <c r="K4" s="278">
        <v>164</v>
      </c>
      <c r="L4" s="279" t="s">
        <v>125</v>
      </c>
    </row>
    <row r="5" spans="1:12" ht="30" x14ac:dyDescent="0.25">
      <c r="A5" s="273" t="s">
        <v>126</v>
      </c>
      <c r="B5" s="274" t="s">
        <v>118</v>
      </c>
      <c r="C5" s="274" t="s">
        <v>119</v>
      </c>
      <c r="D5" s="206" t="s">
        <v>127</v>
      </c>
      <c r="E5" s="275">
        <v>85</v>
      </c>
      <c r="G5" s="276" t="s">
        <v>128</v>
      </c>
      <c r="H5" s="277" t="s">
        <v>122</v>
      </c>
      <c r="I5" s="277" t="s">
        <v>123</v>
      </c>
      <c r="J5" s="277" t="s">
        <v>124</v>
      </c>
      <c r="K5" s="280">
        <v>36</v>
      </c>
      <c r="L5" s="279" t="s">
        <v>129</v>
      </c>
    </row>
    <row r="6" spans="1:12" ht="30" x14ac:dyDescent="0.25">
      <c r="A6" s="281" t="s">
        <v>130</v>
      </c>
      <c r="B6" s="282" t="s">
        <v>118</v>
      </c>
      <c r="C6" s="282" t="s">
        <v>119</v>
      </c>
      <c r="D6" s="247" t="s">
        <v>131</v>
      </c>
      <c r="E6" s="283">
        <v>40</v>
      </c>
      <c r="G6" s="276" t="s">
        <v>132</v>
      </c>
      <c r="H6" s="277" t="s">
        <v>133</v>
      </c>
      <c r="I6" s="277" t="s">
        <v>134</v>
      </c>
      <c r="J6" s="277" t="s">
        <v>124</v>
      </c>
      <c r="K6" s="280">
        <v>120</v>
      </c>
      <c r="L6" s="279" t="s">
        <v>135</v>
      </c>
    </row>
    <row r="7" spans="1:12" ht="45" x14ac:dyDescent="0.25">
      <c r="A7" s="284" t="s">
        <v>136</v>
      </c>
      <c r="B7" s="285" t="s">
        <v>118</v>
      </c>
      <c r="C7" s="285" t="s">
        <v>119</v>
      </c>
      <c r="D7" s="207" t="s">
        <v>137</v>
      </c>
      <c r="E7" s="286">
        <v>40</v>
      </c>
      <c r="G7" s="276" t="s">
        <v>138</v>
      </c>
      <c r="H7" s="277" t="s">
        <v>139</v>
      </c>
      <c r="I7" s="277" t="s">
        <v>140</v>
      </c>
      <c r="J7" s="277" t="s">
        <v>124</v>
      </c>
      <c r="K7" s="280">
        <v>149</v>
      </c>
      <c r="L7" s="279" t="s">
        <v>141</v>
      </c>
    </row>
    <row r="8" spans="1:12" ht="42.75" customHeight="1" x14ac:dyDescent="0.25">
      <c r="A8" s="287" t="s">
        <v>124</v>
      </c>
      <c r="B8" s="208" t="s">
        <v>124</v>
      </c>
      <c r="C8" s="287" t="s">
        <v>124</v>
      </c>
      <c r="D8" s="203" t="s">
        <v>142</v>
      </c>
      <c r="E8" s="204">
        <f>SUM(E4:E7)</f>
        <v>249</v>
      </c>
      <c r="G8" s="276" t="s">
        <v>143</v>
      </c>
      <c r="H8" s="277" t="s">
        <v>122</v>
      </c>
      <c r="I8" s="277" t="s">
        <v>134</v>
      </c>
      <c r="J8" s="277" t="s">
        <v>124</v>
      </c>
      <c r="K8" s="280">
        <v>19</v>
      </c>
      <c r="L8" s="279" t="s">
        <v>144</v>
      </c>
    </row>
    <row r="9" spans="1:12" ht="35.25" customHeight="1" x14ac:dyDescent="0.25">
      <c r="A9" s="287"/>
      <c r="B9" s="208"/>
      <c r="C9" s="287"/>
      <c r="D9" s="287"/>
      <c r="E9" s="287"/>
      <c r="G9" s="288" t="s">
        <v>145</v>
      </c>
      <c r="H9" s="289" t="s">
        <v>146</v>
      </c>
      <c r="I9" s="289" t="s">
        <v>147</v>
      </c>
      <c r="J9" s="289" t="s">
        <v>124</v>
      </c>
      <c r="K9" s="290">
        <v>24</v>
      </c>
      <c r="L9" s="291" t="s">
        <v>148</v>
      </c>
    </row>
    <row r="10" spans="1:12" x14ac:dyDescent="0.25">
      <c r="J10" s="203" t="s">
        <v>149</v>
      </c>
      <c r="K10" s="245">
        <f>SUM(K4:K9)</f>
        <v>512</v>
      </c>
    </row>
    <row r="14" spans="1:12" ht="15" customHeight="1" x14ac:dyDescent="0.25">
      <c r="A14" s="453" t="s">
        <v>150</v>
      </c>
      <c r="B14" s="454"/>
      <c r="C14" s="246">
        <f>SUM(E8,K10)</f>
        <v>761</v>
      </c>
    </row>
  </sheetData>
  <mergeCells count="4">
    <mergeCell ref="A2:E2"/>
    <mergeCell ref="A1:L1"/>
    <mergeCell ref="G2:L2"/>
    <mergeCell ref="A14:B14"/>
  </mergeCells>
  <dataValidations count="1">
    <dataValidation type="list" allowBlank="1" showInputMessage="1" showErrorMessage="1" sqref="B4:B9" xr:uid="{C3C97ED7-4229-4721-9299-C502B836B9ED}">
      <formula1>"E/C, E (PRAG ou PRCE), C, ATER, PUPH/MCUPH"</formula1>
    </dataValidation>
  </dataValidations>
  <hyperlinks>
    <hyperlink ref="D4" r:id="rId1" xr:uid="{E2AC9A8B-7E0F-4B67-863E-E32E23DE8C90}"/>
    <hyperlink ref="D5" r:id="rId2" xr:uid="{C8193D03-7038-436E-9462-76430526BF54}"/>
    <hyperlink ref="D6" r:id="rId3" xr:uid="{C96C5502-E941-41A7-9E8C-BA8080AB8FB3}"/>
    <hyperlink ref="D7" r:id="rId4" xr:uid="{226E2DE3-819C-4550-84B8-035DAF603620}"/>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heetViews>
  <sheetFormatPr baseColWidth="10" defaultColWidth="11.42578125" defaultRowHeight="15" x14ac:dyDescent="0.25"/>
  <cols>
    <col min="1" max="1" width="74.140625" bestFit="1" customWidth="1"/>
    <col min="3" max="3" width="21.28515625" bestFit="1" customWidth="1"/>
  </cols>
  <sheetData>
    <row r="1" spans="1:13" ht="16.5" customHeight="1" x14ac:dyDescent="0.25">
      <c r="A1" s="464" t="s">
        <v>151</v>
      </c>
      <c r="B1" s="465"/>
      <c r="C1" s="465"/>
      <c r="D1" s="465"/>
      <c r="E1" s="465"/>
      <c r="F1" s="465"/>
      <c r="G1" s="465"/>
      <c r="H1" s="465"/>
      <c r="I1" s="465"/>
      <c r="J1" s="465"/>
      <c r="K1" s="465"/>
      <c r="L1" s="465"/>
      <c r="M1" s="466"/>
    </row>
    <row r="2" spans="1:13" s="3" customFormat="1" ht="20.25" customHeight="1" x14ac:dyDescent="0.25">
      <c r="A2" s="123" t="s">
        <v>152</v>
      </c>
      <c r="B2" s="469">
        <v>45642</v>
      </c>
      <c r="C2" s="470"/>
      <c r="D2" s="477"/>
      <c r="E2" s="478"/>
      <c r="F2" s="478"/>
      <c r="G2" s="478"/>
      <c r="H2" s="478"/>
      <c r="I2" s="478"/>
      <c r="J2" s="478"/>
      <c r="K2" s="478"/>
      <c r="L2" s="478"/>
      <c r="M2" s="479"/>
    </row>
    <row r="3" spans="1:13" s="3" customFormat="1" ht="20.25" customHeight="1" x14ac:dyDescent="0.25">
      <c r="A3" s="4" t="s">
        <v>153</v>
      </c>
      <c r="B3" s="471" t="s">
        <v>154</v>
      </c>
      <c r="C3" s="472"/>
      <c r="D3" s="480"/>
      <c r="E3" s="481"/>
      <c r="F3" s="481"/>
      <c r="G3" s="481"/>
      <c r="H3" s="481"/>
      <c r="I3" s="481"/>
      <c r="J3" s="481"/>
      <c r="K3" s="481"/>
      <c r="L3" s="481"/>
      <c r="M3" s="482"/>
    </row>
    <row r="4" spans="1:13" s="3" customFormat="1" ht="20.25" customHeight="1" x14ac:dyDescent="0.25">
      <c r="A4" s="4" t="s">
        <v>155</v>
      </c>
      <c r="B4" s="473" t="s">
        <v>156</v>
      </c>
      <c r="C4" s="474"/>
      <c r="D4" s="480"/>
      <c r="E4" s="481"/>
      <c r="F4" s="481"/>
      <c r="G4" s="481"/>
      <c r="H4" s="481"/>
      <c r="I4" s="481"/>
      <c r="J4" s="481"/>
      <c r="K4" s="481"/>
      <c r="L4" s="481"/>
      <c r="M4" s="482"/>
    </row>
    <row r="5" spans="1:13" s="3" customFormat="1" ht="20.25" customHeight="1" x14ac:dyDescent="0.25">
      <c r="A5" s="5" t="s">
        <v>157</v>
      </c>
      <c r="B5" s="475" t="s">
        <v>158</v>
      </c>
      <c r="C5" s="476"/>
      <c r="D5" s="483"/>
      <c r="E5" s="484"/>
      <c r="F5" s="484"/>
      <c r="G5" s="484"/>
      <c r="H5" s="484"/>
      <c r="I5" s="484"/>
      <c r="J5" s="484"/>
      <c r="K5" s="484"/>
      <c r="L5" s="484"/>
      <c r="M5" s="485"/>
    </row>
    <row r="6" spans="1:13" ht="15.75" customHeight="1" x14ac:dyDescent="0.25">
      <c r="A6" s="486" t="s">
        <v>159</v>
      </c>
      <c r="B6" s="467"/>
      <c r="C6" s="467" t="s">
        <v>160</v>
      </c>
      <c r="D6" s="467"/>
      <c r="E6" s="467"/>
      <c r="F6" s="467"/>
      <c r="G6" s="467"/>
      <c r="H6" s="467"/>
      <c r="I6" s="467"/>
      <c r="J6" s="467"/>
      <c r="K6" s="467"/>
      <c r="L6" s="467"/>
      <c r="M6" s="468"/>
    </row>
    <row r="7" spans="1:13" ht="31.5" customHeight="1" x14ac:dyDescent="0.25">
      <c r="A7" s="6" t="s">
        <v>161</v>
      </c>
      <c r="B7" s="250" t="s">
        <v>26</v>
      </c>
      <c r="C7" s="251" t="s">
        <v>162</v>
      </c>
      <c r="D7" s="490" t="s">
        <v>163</v>
      </c>
      <c r="E7" s="491"/>
      <c r="F7" s="491"/>
      <c r="G7" s="491"/>
      <c r="H7" s="491"/>
      <c r="I7" s="491"/>
      <c r="J7" s="491"/>
      <c r="K7" s="491"/>
      <c r="L7" s="491"/>
      <c r="M7" s="492"/>
    </row>
    <row r="8" spans="1:13" ht="31.5" customHeight="1" x14ac:dyDescent="0.25">
      <c r="A8" s="6" t="s">
        <v>164</v>
      </c>
      <c r="B8" s="250" t="s">
        <v>26</v>
      </c>
      <c r="C8" s="251" t="s">
        <v>162</v>
      </c>
      <c r="D8" s="490" t="s">
        <v>165</v>
      </c>
      <c r="E8" s="491"/>
      <c r="F8" s="491"/>
      <c r="G8" s="491"/>
      <c r="H8" s="491"/>
      <c r="I8" s="491"/>
      <c r="J8" s="491"/>
      <c r="K8" s="491"/>
      <c r="L8" s="491"/>
      <c r="M8" s="492"/>
    </row>
    <row r="9" spans="1:13" ht="31.5" customHeight="1" x14ac:dyDescent="0.25">
      <c r="A9" s="6" t="s">
        <v>166</v>
      </c>
      <c r="B9" s="250" t="s">
        <v>26</v>
      </c>
      <c r="C9" s="487" t="s">
        <v>167</v>
      </c>
      <c r="D9" s="488"/>
      <c r="E9" s="488"/>
      <c r="F9" s="488"/>
      <c r="G9" s="488"/>
      <c r="H9" s="488"/>
      <c r="I9" s="488"/>
      <c r="J9" s="488"/>
      <c r="K9" s="488"/>
      <c r="L9" s="488"/>
      <c r="M9" s="489"/>
    </row>
    <row r="10" spans="1:13" ht="31.5" customHeight="1" x14ac:dyDescent="0.25">
      <c r="A10" s="6" t="s">
        <v>168</v>
      </c>
      <c r="B10" s="250" t="s">
        <v>26</v>
      </c>
      <c r="C10" s="455" t="s">
        <v>169</v>
      </c>
      <c r="D10" s="456"/>
      <c r="E10" s="456"/>
      <c r="F10" s="456"/>
      <c r="G10" s="456"/>
      <c r="H10" s="456"/>
      <c r="I10" s="456"/>
      <c r="J10" s="456"/>
      <c r="K10" s="456"/>
      <c r="L10" s="456"/>
      <c r="M10" s="457"/>
    </row>
    <row r="11" spans="1:13" ht="31.5" customHeight="1" x14ac:dyDescent="0.25">
      <c r="A11" s="6" t="s">
        <v>170</v>
      </c>
      <c r="B11" s="250" t="s">
        <v>26</v>
      </c>
      <c r="C11" s="252" t="s">
        <v>171</v>
      </c>
      <c r="D11" s="458" t="s">
        <v>172</v>
      </c>
      <c r="E11" s="459"/>
      <c r="F11" s="459"/>
      <c r="G11" s="459"/>
      <c r="H11" s="459"/>
      <c r="I11" s="459"/>
      <c r="J11" s="459"/>
      <c r="K11" s="459"/>
      <c r="L11" s="459"/>
      <c r="M11" s="460"/>
    </row>
    <row r="12" spans="1:13" ht="31.5" customHeight="1" x14ac:dyDescent="0.25">
      <c r="A12" s="6" t="s">
        <v>173</v>
      </c>
      <c r="B12" s="250" t="s">
        <v>174</v>
      </c>
      <c r="C12" s="252" t="s">
        <v>171</v>
      </c>
      <c r="D12" s="503" t="s">
        <v>175</v>
      </c>
      <c r="E12" s="504"/>
      <c r="F12" s="253"/>
      <c r="G12" s="497"/>
      <c r="H12" s="498"/>
      <c r="I12" s="498"/>
      <c r="J12" s="498"/>
      <c r="K12" s="498"/>
      <c r="L12" s="498"/>
      <c r="M12" s="499"/>
    </row>
    <row r="13" spans="1:13" ht="31.5" customHeight="1" x14ac:dyDescent="0.25">
      <c r="A13" s="6" t="s">
        <v>176</v>
      </c>
      <c r="B13" s="250" t="s">
        <v>26</v>
      </c>
      <c r="C13" s="252" t="s">
        <v>177</v>
      </c>
      <c r="D13" s="503" t="s">
        <v>178</v>
      </c>
      <c r="E13" s="504"/>
      <c r="F13" s="253" t="s">
        <v>179</v>
      </c>
      <c r="G13" s="500"/>
      <c r="H13" s="501"/>
      <c r="I13" s="501"/>
      <c r="J13" s="501"/>
      <c r="K13" s="501"/>
      <c r="L13" s="501"/>
      <c r="M13" s="502"/>
    </row>
    <row r="14" spans="1:13" ht="31.5" customHeight="1" x14ac:dyDescent="0.25">
      <c r="A14" s="6" t="s">
        <v>180</v>
      </c>
      <c r="B14" s="250" t="s">
        <v>26</v>
      </c>
      <c r="C14" s="252" t="s">
        <v>177</v>
      </c>
      <c r="D14" s="505" t="s">
        <v>181</v>
      </c>
      <c r="E14" s="506"/>
      <c r="F14" s="506"/>
      <c r="G14" s="506"/>
      <c r="H14" s="506"/>
      <c r="I14" s="506"/>
      <c r="J14" s="506"/>
      <c r="K14" s="506"/>
      <c r="L14" s="506"/>
      <c r="M14" s="507"/>
    </row>
    <row r="15" spans="1:13" ht="31.5" customHeight="1" x14ac:dyDescent="0.25">
      <c r="A15" s="6" t="s">
        <v>182</v>
      </c>
      <c r="B15" s="250" t="s">
        <v>26</v>
      </c>
      <c r="C15" s="252" t="s">
        <v>171</v>
      </c>
      <c r="D15" s="458" t="s">
        <v>183</v>
      </c>
      <c r="E15" s="459"/>
      <c r="F15" s="459"/>
      <c r="G15" s="459"/>
      <c r="H15" s="459"/>
      <c r="I15" s="459"/>
      <c r="J15" s="459"/>
      <c r="K15" s="459"/>
      <c r="L15" s="459"/>
      <c r="M15" s="460"/>
    </row>
    <row r="16" spans="1:13" ht="31.5" customHeight="1" x14ac:dyDescent="0.25">
      <c r="A16" s="6" t="s">
        <v>184</v>
      </c>
      <c r="B16" s="250" t="s">
        <v>26</v>
      </c>
      <c r="C16" s="252" t="s">
        <v>171</v>
      </c>
      <c r="D16" s="251" t="s">
        <v>185</v>
      </c>
      <c r="E16" s="251"/>
      <c r="F16" s="493" t="s">
        <v>186</v>
      </c>
      <c r="G16" s="494"/>
      <c r="H16" s="494"/>
      <c r="I16" s="494"/>
      <c r="J16" s="494"/>
      <c r="K16" s="494"/>
      <c r="L16" s="494"/>
      <c r="M16" s="495"/>
    </row>
    <row r="17" spans="1:13" ht="113.25" customHeight="1" x14ac:dyDescent="0.25">
      <c r="A17" s="6" t="s">
        <v>187</v>
      </c>
      <c r="B17" s="250" t="s">
        <v>26</v>
      </c>
      <c r="C17" s="252" t="s">
        <v>177</v>
      </c>
      <c r="D17" s="251" t="s">
        <v>185</v>
      </c>
      <c r="E17" s="251"/>
      <c r="F17" s="496" t="s">
        <v>188</v>
      </c>
      <c r="G17" s="491"/>
      <c r="H17" s="491"/>
      <c r="I17" s="491"/>
      <c r="J17" s="491"/>
      <c r="K17" s="491"/>
      <c r="L17" s="491"/>
      <c r="M17" s="492"/>
    </row>
    <row r="18" spans="1:13" ht="48.75" customHeight="1" x14ac:dyDescent="0.25">
      <c r="A18" s="7" t="s">
        <v>189</v>
      </c>
      <c r="B18" s="254" t="s">
        <v>190</v>
      </c>
      <c r="C18" s="461" t="s">
        <v>191</v>
      </c>
      <c r="D18" s="462"/>
      <c r="E18" s="462"/>
      <c r="F18" s="462"/>
      <c r="G18" s="462"/>
      <c r="H18" s="462"/>
      <c r="I18" s="462"/>
      <c r="J18" s="462"/>
      <c r="K18" s="462"/>
      <c r="L18" s="462"/>
      <c r="M18" s="46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D7">
    <cfRule type="expression" dxfId="19" priority="3">
      <formula>$B$7&lt;&gt;"Oui"</formula>
    </cfRule>
  </conditionalFormatting>
  <conditionalFormatting sqref="C8:D8 F12:F13 C11:D15 C16:F17">
    <cfRule type="expression" dxfId="18" priority="2">
      <formula>$B8&lt;&gt;"Oui"</formula>
    </cfRule>
  </conditionalFormatting>
  <conditionalFormatting sqref="C9:C10">
    <cfRule type="expression" dxfId="17" priority="1">
      <formula>$B9&lt;&gt;"Oui"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02"/>
  <sheetViews>
    <sheetView zoomScale="90" zoomScaleNormal="90" workbookViewId="0">
      <selection activeCell="M42" sqref="M42"/>
    </sheetView>
  </sheetViews>
  <sheetFormatPr baseColWidth="10" defaultColWidth="11.42578125" defaultRowHeight="15" x14ac:dyDescent="0.25"/>
  <cols>
    <col min="1" max="1" width="51.7109375" style="3" customWidth="1"/>
    <col min="2" max="2" width="9.42578125" style="3" customWidth="1"/>
    <col min="3" max="3" width="47" style="3" customWidth="1"/>
    <col min="4" max="4" width="17.28515625" style="3" customWidth="1"/>
    <col min="5" max="6" width="17.42578125" style="3" customWidth="1"/>
    <col min="7" max="8" width="16.42578125" style="3" customWidth="1"/>
    <col min="9" max="11" width="15.85546875" style="3" customWidth="1"/>
    <col min="12" max="12" width="22" style="3" customWidth="1"/>
    <col min="13" max="13" width="110.140625" style="267" customWidth="1"/>
    <col min="14" max="14" width="11.42578125" style="3" hidden="1" customWidth="1"/>
    <col min="15" max="16384" width="11.42578125" style="3"/>
  </cols>
  <sheetData>
    <row r="1" spans="1:14" ht="15.6" customHeight="1" x14ac:dyDescent="0.25">
      <c r="A1" s="520" t="s">
        <v>192</v>
      </c>
      <c r="B1" s="521"/>
      <c r="C1" s="521"/>
      <c r="D1" s="521"/>
      <c r="E1" s="521"/>
      <c r="F1" s="521"/>
      <c r="G1" s="521"/>
      <c r="H1" s="521"/>
      <c r="I1" s="521"/>
      <c r="J1" s="521"/>
      <c r="K1" s="521"/>
      <c r="L1" s="521"/>
      <c r="M1" s="266"/>
    </row>
    <row r="2" spans="1:14" x14ac:dyDescent="0.25">
      <c r="A2" s="513" t="s">
        <v>193</v>
      </c>
      <c r="B2" s="514"/>
      <c r="C2" s="514"/>
      <c r="D2" s="514"/>
      <c r="E2" s="514"/>
      <c r="F2" s="514"/>
      <c r="G2" s="514"/>
      <c r="H2" s="514"/>
      <c r="I2" s="514"/>
      <c r="J2" s="514"/>
      <c r="K2" s="514"/>
      <c r="L2" s="515"/>
    </row>
    <row r="3" spans="1:14" x14ac:dyDescent="0.25">
      <c r="A3" s="180" t="s">
        <v>194</v>
      </c>
      <c r="B3" s="508" t="s">
        <v>195</v>
      </c>
      <c r="C3" s="509"/>
      <c r="D3" s="522" t="s">
        <v>196</v>
      </c>
      <c r="E3" s="523"/>
      <c r="F3" s="523"/>
      <c r="G3" s="523"/>
      <c r="H3" s="523"/>
      <c r="I3" s="523"/>
      <c r="J3" s="523"/>
      <c r="K3" s="523"/>
      <c r="L3" s="524"/>
    </row>
    <row r="4" spans="1:14" ht="60" x14ac:dyDescent="0.25">
      <c r="A4" s="181" t="s">
        <v>197</v>
      </c>
      <c r="B4" s="177" t="s">
        <v>198</v>
      </c>
      <c r="C4" s="177" t="s">
        <v>199</v>
      </c>
      <c r="D4" s="314" t="s">
        <v>200</v>
      </c>
      <c r="E4" s="177" t="s">
        <v>201</v>
      </c>
      <c r="F4" s="177" t="s">
        <v>202</v>
      </c>
      <c r="G4" s="177" t="s">
        <v>203</v>
      </c>
      <c r="H4" s="177" t="s">
        <v>202</v>
      </c>
      <c r="I4" s="177" t="s">
        <v>204</v>
      </c>
      <c r="J4" s="177" t="s">
        <v>202</v>
      </c>
      <c r="K4" s="178" t="s">
        <v>205</v>
      </c>
      <c r="L4" s="182" t="s">
        <v>206</v>
      </c>
      <c r="M4" s="331"/>
      <c r="N4" s="171" t="s">
        <v>207</v>
      </c>
    </row>
    <row r="5" spans="1:14" x14ac:dyDescent="0.25">
      <c r="A5" s="220" t="s">
        <v>208</v>
      </c>
      <c r="B5" s="221">
        <v>6</v>
      </c>
      <c r="C5" s="255" t="s">
        <v>209</v>
      </c>
      <c r="D5" s="337">
        <v>1</v>
      </c>
      <c r="E5" s="221">
        <v>14</v>
      </c>
      <c r="F5" s="221" t="s">
        <v>210</v>
      </c>
      <c r="G5" s="221">
        <v>20</v>
      </c>
      <c r="H5" s="221" t="s">
        <v>210</v>
      </c>
      <c r="I5" s="209">
        <v>0</v>
      </c>
      <c r="J5" s="209" t="s">
        <v>210</v>
      </c>
      <c r="K5" s="179">
        <f>E5*1.5+G5+I5*2/3</f>
        <v>41</v>
      </c>
      <c r="L5" s="183">
        <f>IF(OR(F5="non",F5=""),E5*1.5,0)+IF(OR(H5="non",H5=""),G5*1,0)+IF(OR(J5="",J5="non"),I5*2/3,0)</f>
        <v>41</v>
      </c>
      <c r="N5" s="172" t="str">
        <f>IF(ISNA(MATCH("Délocalisée",$F$5:$F$38,0)),"","Délocalisée")</f>
        <v/>
      </c>
    </row>
    <row r="6" spans="1:14" x14ac:dyDescent="0.25">
      <c r="A6" s="222" t="s">
        <v>124</v>
      </c>
      <c r="B6" s="223" t="s">
        <v>124</v>
      </c>
      <c r="C6" s="224" t="s">
        <v>211</v>
      </c>
      <c r="D6" s="293"/>
      <c r="E6" s="223">
        <v>8</v>
      </c>
      <c r="F6" s="223" t="s">
        <v>210</v>
      </c>
      <c r="G6" s="223">
        <v>0</v>
      </c>
      <c r="H6" s="223" t="s">
        <v>210</v>
      </c>
      <c r="I6" s="210">
        <v>0</v>
      </c>
      <c r="J6" s="210" t="s">
        <v>210</v>
      </c>
      <c r="K6" s="173">
        <f t="shared" ref="K6" si="0">E6*1.5+G6+I6*2/3</f>
        <v>12</v>
      </c>
      <c r="L6" s="184">
        <f t="shared" ref="L6" si="1">IF(OR(F6="non",F6=""),E6*1.5,0)+IF(OR(H6="non",H6=""),G6*1,0)+IF(OR(J6="",J6="non"),I6*2/3,0)</f>
        <v>12</v>
      </c>
      <c r="N6" s="172" t="str">
        <f>IF(ISNA(MATCH("Délocalisée",$F$44:$F$75,0)),"","Délocalisée")</f>
        <v/>
      </c>
    </row>
    <row r="7" spans="1:14" x14ac:dyDescent="0.25">
      <c r="A7" s="292"/>
      <c r="B7" s="210"/>
      <c r="C7" s="211"/>
      <c r="D7" s="235" t="s">
        <v>124</v>
      </c>
      <c r="E7" s="223" t="s">
        <v>124</v>
      </c>
      <c r="F7" s="223" t="s">
        <v>124</v>
      </c>
      <c r="G7" s="223" t="s">
        <v>124</v>
      </c>
      <c r="H7" s="223" t="s">
        <v>124</v>
      </c>
      <c r="I7" s="210"/>
      <c r="J7" s="210"/>
      <c r="K7" s="173"/>
      <c r="L7" s="184"/>
      <c r="N7" s="172" t="str">
        <f>IF(ISNA(MATCH("Délocalisée",$F$81:$F$81,0)),"","Délocalisée")</f>
        <v/>
      </c>
    </row>
    <row r="8" spans="1:14" x14ac:dyDescent="0.25">
      <c r="A8" s="222" t="s">
        <v>212</v>
      </c>
      <c r="B8" s="223">
        <v>3</v>
      </c>
      <c r="C8" s="225" t="s">
        <v>213</v>
      </c>
      <c r="D8" s="235">
        <v>0.5</v>
      </c>
      <c r="E8" s="223">
        <v>10</v>
      </c>
      <c r="F8" s="223" t="s">
        <v>214</v>
      </c>
      <c r="G8" s="223">
        <v>6</v>
      </c>
      <c r="H8" s="223" t="s">
        <v>214</v>
      </c>
      <c r="I8" s="210">
        <v>0</v>
      </c>
      <c r="J8" s="210" t="s">
        <v>210</v>
      </c>
      <c r="K8" s="173">
        <f t="shared" ref="K8:K23" si="2">E8*1.5+G8+I8*2/3</f>
        <v>21</v>
      </c>
      <c r="L8" s="348">
        <f t="shared" ref="L8:L23" si="3">IF(OR(F8="non",F8=""),E8*1.5,0)+IF(OR(H8="non",H8=""),G8*1,0)+IF(OR(J8="",J8="non"),I8*2/3,0)</f>
        <v>0</v>
      </c>
      <c r="M8" s="349" t="s">
        <v>215</v>
      </c>
      <c r="N8" s="352"/>
    </row>
    <row r="9" spans="1:14" x14ac:dyDescent="0.25">
      <c r="A9" s="222" t="s">
        <v>124</v>
      </c>
      <c r="B9" s="223" t="s">
        <v>124</v>
      </c>
      <c r="C9" s="224" t="s">
        <v>124</v>
      </c>
      <c r="D9" s="235" t="s">
        <v>124</v>
      </c>
      <c r="E9" s="223" t="s">
        <v>124</v>
      </c>
      <c r="F9" s="223" t="s">
        <v>124</v>
      </c>
      <c r="G9" s="223" t="s">
        <v>124</v>
      </c>
      <c r="H9" s="223" t="s">
        <v>124</v>
      </c>
      <c r="I9" s="210"/>
      <c r="J9" s="210"/>
      <c r="K9" s="173"/>
      <c r="L9" s="184"/>
      <c r="N9" s="172"/>
    </row>
    <row r="10" spans="1:14" x14ac:dyDescent="0.25">
      <c r="A10" s="222" t="s">
        <v>216</v>
      </c>
      <c r="B10" s="223">
        <v>3</v>
      </c>
      <c r="C10" s="225" t="s">
        <v>213</v>
      </c>
      <c r="D10" s="235">
        <v>0.5</v>
      </c>
      <c r="E10" s="223">
        <v>10</v>
      </c>
      <c r="F10" s="223" t="s">
        <v>214</v>
      </c>
      <c r="G10" s="223">
        <v>6</v>
      </c>
      <c r="H10" s="223" t="s">
        <v>214</v>
      </c>
      <c r="I10" s="210">
        <v>0</v>
      </c>
      <c r="J10" s="210" t="s">
        <v>210</v>
      </c>
      <c r="K10" s="173">
        <f t="shared" si="2"/>
        <v>21</v>
      </c>
      <c r="L10" s="348">
        <f t="shared" si="3"/>
        <v>0</v>
      </c>
      <c r="M10" s="349" t="s">
        <v>215</v>
      </c>
      <c r="N10" s="352"/>
    </row>
    <row r="11" spans="1:14" x14ac:dyDescent="0.25">
      <c r="A11" s="222" t="s">
        <v>124</v>
      </c>
      <c r="B11" s="223" t="s">
        <v>124</v>
      </c>
      <c r="C11" s="224" t="s">
        <v>124</v>
      </c>
      <c r="D11" s="235" t="s">
        <v>124</v>
      </c>
      <c r="E11" s="226" t="s">
        <v>124</v>
      </c>
      <c r="F11" s="223" t="s">
        <v>124</v>
      </c>
      <c r="G11" s="226" t="s">
        <v>124</v>
      </c>
      <c r="H11" s="223" t="s">
        <v>124</v>
      </c>
      <c r="I11" s="210"/>
      <c r="J11" s="210"/>
      <c r="K11" s="173"/>
      <c r="L11" s="184"/>
      <c r="N11" s="172"/>
    </row>
    <row r="12" spans="1:14" x14ac:dyDescent="0.25">
      <c r="A12" s="222" t="s">
        <v>217</v>
      </c>
      <c r="B12" s="223">
        <v>9</v>
      </c>
      <c r="C12" s="224" t="s">
        <v>218</v>
      </c>
      <c r="D12" s="235">
        <v>1.5</v>
      </c>
      <c r="E12" s="223">
        <v>10</v>
      </c>
      <c r="F12" s="223" t="s">
        <v>210</v>
      </c>
      <c r="G12" s="223">
        <v>10</v>
      </c>
      <c r="H12" s="223" t="s">
        <v>210</v>
      </c>
      <c r="I12" s="256">
        <v>0</v>
      </c>
      <c r="J12" s="256" t="s">
        <v>210</v>
      </c>
      <c r="K12" s="173">
        <f t="shared" si="2"/>
        <v>25</v>
      </c>
      <c r="L12" s="184">
        <f t="shared" si="3"/>
        <v>25</v>
      </c>
      <c r="N12" s="172"/>
    </row>
    <row r="13" spans="1:14" x14ac:dyDescent="0.25">
      <c r="A13" s="222" t="s">
        <v>124</v>
      </c>
      <c r="B13" s="223" t="s">
        <v>124</v>
      </c>
      <c r="C13" s="224" t="s">
        <v>219</v>
      </c>
      <c r="D13" s="235"/>
      <c r="E13" s="223">
        <v>16</v>
      </c>
      <c r="F13" s="223" t="s">
        <v>210</v>
      </c>
      <c r="G13" s="223">
        <v>8</v>
      </c>
      <c r="H13" s="223" t="s">
        <v>210</v>
      </c>
      <c r="I13" s="256">
        <v>0</v>
      </c>
      <c r="J13" s="256" t="s">
        <v>210</v>
      </c>
      <c r="K13" s="173">
        <f t="shared" si="2"/>
        <v>32</v>
      </c>
      <c r="L13" s="184">
        <f t="shared" si="3"/>
        <v>32</v>
      </c>
      <c r="N13" s="172"/>
    </row>
    <row r="14" spans="1:14" x14ac:dyDescent="0.25">
      <c r="A14" s="222" t="s">
        <v>124</v>
      </c>
      <c r="B14" s="223" t="s">
        <v>124</v>
      </c>
      <c r="C14" s="224" t="s">
        <v>220</v>
      </c>
      <c r="D14" s="235"/>
      <c r="E14" s="223">
        <v>12</v>
      </c>
      <c r="F14" s="223" t="s">
        <v>210</v>
      </c>
      <c r="G14" s="223">
        <v>12</v>
      </c>
      <c r="H14" s="223" t="s">
        <v>210</v>
      </c>
      <c r="I14" s="256">
        <v>0</v>
      </c>
      <c r="J14" s="256" t="s">
        <v>210</v>
      </c>
      <c r="K14" s="173">
        <f t="shared" si="2"/>
        <v>30</v>
      </c>
      <c r="L14" s="184">
        <f t="shared" si="3"/>
        <v>30</v>
      </c>
      <c r="N14" s="172"/>
    </row>
    <row r="15" spans="1:14" x14ac:dyDescent="0.25">
      <c r="A15" s="222" t="s">
        <v>124</v>
      </c>
      <c r="B15" s="223" t="s">
        <v>124</v>
      </c>
      <c r="C15" s="224" t="s">
        <v>124</v>
      </c>
      <c r="D15" s="235" t="s">
        <v>124</v>
      </c>
      <c r="E15" s="226" t="s">
        <v>124</v>
      </c>
      <c r="F15" s="223" t="s">
        <v>124</v>
      </c>
      <c r="G15" s="226" t="s">
        <v>124</v>
      </c>
      <c r="H15" s="223" t="s">
        <v>124</v>
      </c>
      <c r="I15" s="256"/>
      <c r="J15" s="256"/>
      <c r="K15" s="173"/>
      <c r="L15" s="184"/>
      <c r="N15" s="172"/>
    </row>
    <row r="16" spans="1:14" x14ac:dyDescent="0.25">
      <c r="A16" s="295" t="s">
        <v>221</v>
      </c>
      <c r="B16" s="223">
        <v>6</v>
      </c>
      <c r="C16" s="224" t="s">
        <v>222</v>
      </c>
      <c r="D16" s="293">
        <v>1</v>
      </c>
      <c r="E16" s="223">
        <v>0</v>
      </c>
      <c r="F16" s="235" t="s">
        <v>214</v>
      </c>
      <c r="G16" s="223">
        <v>18</v>
      </c>
      <c r="H16" s="235" t="s">
        <v>214</v>
      </c>
      <c r="I16" s="256">
        <v>0</v>
      </c>
      <c r="J16" s="256" t="s">
        <v>210</v>
      </c>
      <c r="K16" s="173">
        <f>E16*1.5+G16+I16*2/3</f>
        <v>18</v>
      </c>
      <c r="L16" s="348">
        <f t="shared" si="3"/>
        <v>0</v>
      </c>
      <c r="M16" s="350" t="s">
        <v>223</v>
      </c>
      <c r="N16" s="352"/>
    </row>
    <row r="17" spans="1:14" x14ac:dyDescent="0.25">
      <c r="A17" s="222" t="s">
        <v>124</v>
      </c>
      <c r="B17" s="223" t="s">
        <v>124</v>
      </c>
      <c r="C17" s="269" t="s">
        <v>224</v>
      </c>
      <c r="D17" s="235"/>
      <c r="E17" s="238">
        <v>6</v>
      </c>
      <c r="F17" s="238" t="s">
        <v>210</v>
      </c>
      <c r="G17" s="238">
        <v>0</v>
      </c>
      <c r="H17" s="238" t="s">
        <v>210</v>
      </c>
      <c r="I17" s="256">
        <v>0</v>
      </c>
      <c r="J17" s="256" t="s">
        <v>210</v>
      </c>
      <c r="K17" s="173">
        <f t="shared" si="2"/>
        <v>9</v>
      </c>
      <c r="L17" s="184">
        <f t="shared" si="3"/>
        <v>9</v>
      </c>
      <c r="N17" s="172"/>
    </row>
    <row r="18" spans="1:14" x14ac:dyDescent="0.25">
      <c r="A18" s="222" t="s">
        <v>124</v>
      </c>
      <c r="B18" s="223" t="s">
        <v>124</v>
      </c>
      <c r="C18" s="224" t="s">
        <v>225</v>
      </c>
      <c r="D18" s="235"/>
      <c r="E18" s="223">
        <v>0</v>
      </c>
      <c r="F18" s="223" t="s">
        <v>210</v>
      </c>
      <c r="G18" s="235">
        <v>12</v>
      </c>
      <c r="H18" s="223" t="s">
        <v>210</v>
      </c>
      <c r="I18" s="256">
        <v>0</v>
      </c>
      <c r="J18" s="256" t="s">
        <v>210</v>
      </c>
      <c r="K18" s="173">
        <f t="shared" si="2"/>
        <v>12</v>
      </c>
      <c r="L18" s="184">
        <f t="shared" si="3"/>
        <v>12</v>
      </c>
      <c r="N18" s="172"/>
    </row>
    <row r="19" spans="1:14" x14ac:dyDescent="0.25">
      <c r="A19" s="227" t="s">
        <v>124</v>
      </c>
      <c r="B19" s="228" t="s">
        <v>124</v>
      </c>
      <c r="C19" s="229" t="s">
        <v>124</v>
      </c>
      <c r="D19" s="309" t="s">
        <v>124</v>
      </c>
      <c r="E19" s="228" t="s">
        <v>124</v>
      </c>
      <c r="F19" s="223" t="s">
        <v>124</v>
      </c>
      <c r="G19" s="228" t="s">
        <v>124</v>
      </c>
      <c r="H19" s="223" t="s">
        <v>124</v>
      </c>
      <c r="I19" s="256"/>
      <c r="J19" s="256"/>
      <c r="K19" s="173"/>
      <c r="L19" s="184"/>
      <c r="N19" s="172"/>
    </row>
    <row r="20" spans="1:14" x14ac:dyDescent="0.25">
      <c r="A20" s="222" t="s">
        <v>226</v>
      </c>
      <c r="B20" s="223">
        <v>3</v>
      </c>
      <c r="C20" s="224" t="s">
        <v>227</v>
      </c>
      <c r="D20" s="302">
        <v>0.5</v>
      </c>
      <c r="E20" s="257">
        <v>18</v>
      </c>
      <c r="F20" s="223" t="s">
        <v>210</v>
      </c>
      <c r="G20" s="257">
        <v>6</v>
      </c>
      <c r="H20" s="223" t="s">
        <v>210</v>
      </c>
      <c r="I20" s="256">
        <v>0</v>
      </c>
      <c r="J20" s="256" t="s">
        <v>210</v>
      </c>
      <c r="K20" s="173">
        <f t="shared" si="2"/>
        <v>33</v>
      </c>
      <c r="L20" s="184">
        <f t="shared" si="3"/>
        <v>33</v>
      </c>
      <c r="N20" s="172"/>
    </row>
    <row r="21" spans="1:14" x14ac:dyDescent="0.25">
      <c r="A21" s="292"/>
      <c r="B21" s="256"/>
      <c r="C21" s="258"/>
      <c r="D21" s="296"/>
      <c r="E21" s="256"/>
      <c r="F21" s="256"/>
      <c r="G21" s="256"/>
      <c r="H21" s="256"/>
      <c r="I21" s="256"/>
      <c r="J21" s="256"/>
      <c r="K21" s="173">
        <f t="shared" si="2"/>
        <v>0</v>
      </c>
      <c r="L21" s="184">
        <f t="shared" si="3"/>
        <v>0</v>
      </c>
      <c r="N21" s="172"/>
    </row>
    <row r="22" spans="1:14" x14ac:dyDescent="0.25">
      <c r="A22" s="220" t="s">
        <v>228</v>
      </c>
      <c r="B22" s="221">
        <v>6</v>
      </c>
      <c r="C22" s="255" t="s">
        <v>229</v>
      </c>
      <c r="D22" s="337">
        <v>1</v>
      </c>
      <c r="E22" s="221">
        <v>14</v>
      </c>
      <c r="F22" s="221" t="s">
        <v>210</v>
      </c>
      <c r="G22" s="221">
        <v>20</v>
      </c>
      <c r="H22" s="256" t="s">
        <v>210</v>
      </c>
      <c r="I22" s="256">
        <v>0</v>
      </c>
      <c r="J22" s="256" t="s">
        <v>210</v>
      </c>
      <c r="K22" s="173">
        <f t="shared" si="2"/>
        <v>41</v>
      </c>
      <c r="L22" s="184">
        <f t="shared" si="3"/>
        <v>41</v>
      </c>
      <c r="N22" s="172"/>
    </row>
    <row r="23" spans="1:14" x14ac:dyDescent="0.25">
      <c r="A23" s="222" t="s">
        <v>124</v>
      </c>
      <c r="B23" s="223" t="s">
        <v>124</v>
      </c>
      <c r="C23" s="224" t="s">
        <v>230</v>
      </c>
      <c r="D23" s="235"/>
      <c r="E23" s="223">
        <v>8</v>
      </c>
      <c r="F23" s="223" t="s">
        <v>210</v>
      </c>
      <c r="G23" s="223">
        <v>0</v>
      </c>
      <c r="H23" s="256" t="s">
        <v>210</v>
      </c>
      <c r="I23" s="256">
        <v>0</v>
      </c>
      <c r="J23" s="256" t="s">
        <v>210</v>
      </c>
      <c r="K23" s="173">
        <f t="shared" si="2"/>
        <v>12</v>
      </c>
      <c r="L23" s="184">
        <f t="shared" si="3"/>
        <v>12</v>
      </c>
      <c r="N23" s="172"/>
    </row>
    <row r="24" spans="1:14" x14ac:dyDescent="0.25">
      <c r="A24" s="222" t="s">
        <v>124</v>
      </c>
      <c r="B24" s="223" t="s">
        <v>124</v>
      </c>
      <c r="C24" s="230" t="s">
        <v>124</v>
      </c>
      <c r="D24" s="235" t="s">
        <v>124</v>
      </c>
      <c r="E24" s="223" t="s">
        <v>124</v>
      </c>
      <c r="F24" s="223" t="s">
        <v>124</v>
      </c>
      <c r="G24" s="223" t="s">
        <v>124</v>
      </c>
      <c r="H24" s="210"/>
      <c r="I24" s="210"/>
      <c r="J24" s="210"/>
      <c r="K24" s="173"/>
      <c r="L24" s="184"/>
      <c r="N24" s="172"/>
    </row>
    <row r="25" spans="1:14" x14ac:dyDescent="0.25">
      <c r="A25" s="222" t="s">
        <v>231</v>
      </c>
      <c r="B25" s="223">
        <v>3</v>
      </c>
      <c r="C25" s="225" t="s">
        <v>213</v>
      </c>
      <c r="D25" s="235">
        <v>0.5</v>
      </c>
      <c r="E25" s="223">
        <v>6</v>
      </c>
      <c r="F25" s="223" t="s">
        <v>214</v>
      </c>
      <c r="G25" s="223">
        <v>6</v>
      </c>
      <c r="H25" s="210" t="s">
        <v>214</v>
      </c>
      <c r="I25" s="210">
        <v>0</v>
      </c>
      <c r="J25" s="210" t="s">
        <v>210</v>
      </c>
      <c r="K25" s="340">
        <f t="shared" ref="K25:K38" si="4">E25*1.5+G25+I25*2/3</f>
        <v>15</v>
      </c>
      <c r="L25" s="348">
        <f t="shared" ref="L25:L38" si="5">IF(OR(F25="non",F25=""),E25*1.5,0)+IF(OR(H25="non",H25=""),G25*1,0)+IF(OR(J25="",J25="non"),I25*2/3,0)</f>
        <v>0</v>
      </c>
      <c r="M25" s="349" t="s">
        <v>232</v>
      </c>
      <c r="N25" s="353"/>
    </row>
    <row r="26" spans="1:14" x14ac:dyDescent="0.25">
      <c r="A26" s="222" t="s">
        <v>124</v>
      </c>
      <c r="B26" s="223" t="s">
        <v>124</v>
      </c>
      <c r="C26" s="224" t="s">
        <v>124</v>
      </c>
      <c r="D26" s="235" t="s">
        <v>124</v>
      </c>
      <c r="E26" s="223" t="s">
        <v>124</v>
      </c>
      <c r="F26" s="223" t="s">
        <v>124</v>
      </c>
      <c r="G26" s="223" t="s">
        <v>124</v>
      </c>
      <c r="H26" s="210"/>
      <c r="I26" s="210"/>
      <c r="J26" s="210"/>
      <c r="K26" s="173"/>
      <c r="L26" s="184"/>
      <c r="N26" s="172"/>
    </row>
    <row r="27" spans="1:14" x14ac:dyDescent="0.25">
      <c r="A27" s="295" t="s">
        <v>233</v>
      </c>
      <c r="B27" s="223">
        <v>3</v>
      </c>
      <c r="C27" s="225" t="s">
        <v>213</v>
      </c>
      <c r="D27" s="235">
        <v>0.5</v>
      </c>
      <c r="E27" s="223">
        <v>0</v>
      </c>
      <c r="F27" s="223" t="s">
        <v>210</v>
      </c>
      <c r="G27" s="223">
        <v>20</v>
      </c>
      <c r="H27" s="296" t="s">
        <v>210</v>
      </c>
      <c r="I27" s="210">
        <v>0</v>
      </c>
      <c r="J27" s="210" t="s">
        <v>210</v>
      </c>
      <c r="K27" s="173">
        <f t="shared" si="4"/>
        <v>20</v>
      </c>
      <c r="L27" s="348">
        <f t="shared" si="5"/>
        <v>20</v>
      </c>
      <c r="M27" s="350" t="s">
        <v>234</v>
      </c>
      <c r="N27" s="352"/>
    </row>
    <row r="28" spans="1:14" x14ac:dyDescent="0.25">
      <c r="A28" s="222" t="s">
        <v>124</v>
      </c>
      <c r="B28" s="223" t="s">
        <v>124</v>
      </c>
      <c r="C28" s="224" t="s">
        <v>124</v>
      </c>
      <c r="D28" s="235" t="s">
        <v>124</v>
      </c>
      <c r="E28" s="226" t="s">
        <v>124</v>
      </c>
      <c r="F28" s="223" t="s">
        <v>124</v>
      </c>
      <c r="G28" s="226" t="s">
        <v>124</v>
      </c>
      <c r="H28" s="210"/>
      <c r="I28" s="210"/>
      <c r="J28" s="210"/>
      <c r="K28" s="173"/>
      <c r="L28" s="184"/>
      <c r="N28" s="172"/>
    </row>
    <row r="29" spans="1:14" x14ac:dyDescent="0.25">
      <c r="A29" s="222" t="s">
        <v>235</v>
      </c>
      <c r="B29" s="223">
        <v>6</v>
      </c>
      <c r="C29" s="224" t="s">
        <v>236</v>
      </c>
      <c r="D29" s="293">
        <v>1</v>
      </c>
      <c r="E29" s="223">
        <v>16</v>
      </c>
      <c r="F29" s="223" t="s">
        <v>210</v>
      </c>
      <c r="G29" s="223">
        <v>8</v>
      </c>
      <c r="H29" s="223" t="s">
        <v>210</v>
      </c>
      <c r="I29" s="210">
        <v>0</v>
      </c>
      <c r="J29" s="210" t="s">
        <v>210</v>
      </c>
      <c r="K29" s="173">
        <f t="shared" si="4"/>
        <v>32</v>
      </c>
      <c r="L29" s="184">
        <f t="shared" si="5"/>
        <v>32</v>
      </c>
      <c r="N29" s="172"/>
    </row>
    <row r="30" spans="1:14" x14ac:dyDescent="0.25">
      <c r="A30" s="222" t="s">
        <v>124</v>
      </c>
      <c r="B30" s="223" t="s">
        <v>124</v>
      </c>
      <c r="C30" s="224" t="s">
        <v>237</v>
      </c>
      <c r="D30" s="235"/>
      <c r="E30" s="223">
        <v>12</v>
      </c>
      <c r="F30" s="223" t="s">
        <v>210</v>
      </c>
      <c r="G30" s="223">
        <v>12</v>
      </c>
      <c r="H30" s="223" t="s">
        <v>210</v>
      </c>
      <c r="I30" s="210">
        <v>0</v>
      </c>
      <c r="J30" s="210" t="s">
        <v>210</v>
      </c>
      <c r="K30" s="297">
        <f t="shared" si="4"/>
        <v>30</v>
      </c>
      <c r="L30" s="184">
        <f t="shared" si="5"/>
        <v>30</v>
      </c>
      <c r="N30" s="172"/>
    </row>
    <row r="31" spans="1:14" s="267" customFormat="1" x14ac:dyDescent="0.25">
      <c r="A31" s="295"/>
      <c r="B31" s="235"/>
      <c r="C31" s="306" t="s">
        <v>238</v>
      </c>
      <c r="D31" s="235"/>
      <c r="E31" s="235">
        <v>0</v>
      </c>
      <c r="F31" s="235" t="s">
        <v>210</v>
      </c>
      <c r="G31" s="235">
        <v>20</v>
      </c>
      <c r="H31" s="235" t="s">
        <v>210</v>
      </c>
      <c r="I31" s="296">
        <v>0</v>
      </c>
      <c r="J31" s="296" t="s">
        <v>210</v>
      </c>
      <c r="K31" s="297">
        <f t="shared" si="4"/>
        <v>20</v>
      </c>
      <c r="L31" s="298">
        <v>20</v>
      </c>
      <c r="N31" s="299"/>
    </row>
    <row r="32" spans="1:14" x14ac:dyDescent="0.25">
      <c r="A32" s="222" t="s">
        <v>124</v>
      </c>
      <c r="B32" s="223" t="s">
        <v>124</v>
      </c>
      <c r="C32" s="224" t="s">
        <v>124</v>
      </c>
      <c r="D32" s="235" t="s">
        <v>124</v>
      </c>
      <c r="E32" s="226" t="s">
        <v>124</v>
      </c>
      <c r="F32" s="223" t="s">
        <v>124</v>
      </c>
      <c r="G32" s="226" t="s">
        <v>124</v>
      </c>
      <c r="H32" s="210"/>
      <c r="I32" s="210"/>
      <c r="J32" s="210"/>
      <c r="K32" s="173"/>
      <c r="L32" s="184"/>
      <c r="N32" s="172"/>
    </row>
    <row r="33" spans="1:14" x14ac:dyDescent="0.25">
      <c r="A33" s="222" t="s">
        <v>239</v>
      </c>
      <c r="B33" s="293">
        <v>9</v>
      </c>
      <c r="C33" s="237" t="s">
        <v>240</v>
      </c>
      <c r="D33" s="308">
        <v>1.5</v>
      </c>
      <c r="E33" s="238">
        <v>18</v>
      </c>
      <c r="F33" s="238" t="s">
        <v>210</v>
      </c>
      <c r="G33" s="238">
        <v>0</v>
      </c>
      <c r="H33" s="239" t="s">
        <v>210</v>
      </c>
      <c r="I33" s="210">
        <v>0</v>
      </c>
      <c r="J33" s="210" t="s">
        <v>210</v>
      </c>
      <c r="K33" s="173">
        <f t="shared" si="4"/>
        <v>27</v>
      </c>
      <c r="L33" s="348">
        <f t="shared" si="5"/>
        <v>27</v>
      </c>
      <c r="M33" s="349" t="s">
        <v>241</v>
      </c>
      <c r="N33" s="352"/>
    </row>
    <row r="34" spans="1:14" x14ac:dyDescent="0.25">
      <c r="A34" s="222" t="s">
        <v>124</v>
      </c>
      <c r="B34" s="223" t="s">
        <v>124</v>
      </c>
      <c r="C34" s="304" t="s">
        <v>242</v>
      </c>
      <c r="D34" s="235"/>
      <c r="E34" s="223">
        <v>0</v>
      </c>
      <c r="F34" s="223" t="s">
        <v>210</v>
      </c>
      <c r="G34" s="223">
        <v>18</v>
      </c>
      <c r="H34" s="223" t="s">
        <v>210</v>
      </c>
      <c r="I34" s="210">
        <v>0</v>
      </c>
      <c r="J34" s="210" t="s">
        <v>210</v>
      </c>
      <c r="K34" s="173">
        <f t="shared" si="4"/>
        <v>18</v>
      </c>
      <c r="L34" s="184">
        <f t="shared" si="5"/>
        <v>18</v>
      </c>
      <c r="N34" s="172"/>
    </row>
    <row r="35" spans="1:14" ht="30" x14ac:dyDescent="0.25">
      <c r="A35" s="325" t="s">
        <v>124</v>
      </c>
      <c r="B35" s="326" t="s">
        <v>124</v>
      </c>
      <c r="C35" s="319" t="s">
        <v>243</v>
      </c>
      <c r="D35" s="320"/>
      <c r="E35" s="321">
        <v>0</v>
      </c>
      <c r="F35" s="321" t="s">
        <v>210</v>
      </c>
      <c r="G35" s="320">
        <v>18</v>
      </c>
      <c r="H35" s="320" t="s">
        <v>214</v>
      </c>
      <c r="I35" s="321">
        <v>0</v>
      </c>
      <c r="J35" s="321" t="s">
        <v>210</v>
      </c>
      <c r="K35" s="323">
        <f t="shared" si="4"/>
        <v>18</v>
      </c>
      <c r="L35" s="355">
        <f t="shared" si="5"/>
        <v>0</v>
      </c>
      <c r="M35" s="354" t="s">
        <v>244</v>
      </c>
    </row>
    <row r="36" spans="1:14" x14ac:dyDescent="0.25">
      <c r="A36" s="222"/>
      <c r="B36" s="223"/>
      <c r="C36" s="305" t="s">
        <v>245</v>
      </c>
      <c r="D36" s="235"/>
      <c r="E36" s="235">
        <v>0</v>
      </c>
      <c r="F36" s="235" t="s">
        <v>214</v>
      </c>
      <c r="G36" s="235">
        <v>60</v>
      </c>
      <c r="H36" s="235" t="s">
        <v>214</v>
      </c>
      <c r="I36" s="338">
        <v>0</v>
      </c>
      <c r="J36" s="338" t="s">
        <v>210</v>
      </c>
      <c r="K36" s="339">
        <v>60</v>
      </c>
      <c r="L36" s="356">
        <v>0</v>
      </c>
      <c r="M36" s="344" t="s">
        <v>246</v>
      </c>
      <c r="N36" s="352"/>
    </row>
    <row r="37" spans="1:14" x14ac:dyDescent="0.25">
      <c r="A37" s="222" t="s">
        <v>124</v>
      </c>
      <c r="B37" s="223" t="s">
        <v>124</v>
      </c>
      <c r="C37" s="224" t="s">
        <v>124</v>
      </c>
      <c r="D37" s="235" t="s">
        <v>124</v>
      </c>
      <c r="E37" s="226" t="s">
        <v>124</v>
      </c>
      <c r="F37" s="223" t="s">
        <v>124</v>
      </c>
      <c r="G37" s="226" t="s">
        <v>124</v>
      </c>
      <c r="H37" s="210"/>
      <c r="I37" s="210"/>
      <c r="J37" s="210"/>
      <c r="K37" s="173"/>
      <c r="L37" s="184"/>
      <c r="N37" s="172"/>
    </row>
    <row r="38" spans="1:14" x14ac:dyDescent="0.25">
      <c r="A38" s="231" t="s">
        <v>247</v>
      </c>
      <c r="B38" s="259">
        <v>3</v>
      </c>
      <c r="C38" s="232" t="s">
        <v>248</v>
      </c>
      <c r="D38" s="310">
        <v>0.5</v>
      </c>
      <c r="E38" s="233">
        <v>40</v>
      </c>
      <c r="F38" s="233" t="s">
        <v>210</v>
      </c>
      <c r="G38" s="259">
        <v>0</v>
      </c>
      <c r="H38" s="219" t="s">
        <v>210</v>
      </c>
      <c r="I38" s="219">
        <v>0</v>
      </c>
      <c r="J38" s="219" t="s">
        <v>210</v>
      </c>
      <c r="K38" s="212">
        <f t="shared" si="4"/>
        <v>60</v>
      </c>
      <c r="L38" s="357">
        <f t="shared" si="5"/>
        <v>60</v>
      </c>
      <c r="M38" s="349" t="s">
        <v>249</v>
      </c>
      <c r="N38" s="352"/>
    </row>
    <row r="39" spans="1:14" x14ac:dyDescent="0.25">
      <c r="B39" s="213">
        <f>SUM(B5:B38)</f>
        <v>60</v>
      </c>
      <c r="D39" s="190" t="s">
        <v>71</v>
      </c>
      <c r="E39" s="260">
        <f>SUM(E5:E38)</f>
        <v>218</v>
      </c>
      <c r="F39" s="260"/>
      <c r="G39" s="260">
        <f>SUM(G5:G38)</f>
        <v>280</v>
      </c>
      <c r="H39" s="170"/>
      <c r="I39" s="170">
        <f>SUM(I5:I38)</f>
        <v>0</v>
      </c>
      <c r="J39" s="170"/>
      <c r="K39" s="214">
        <f>SUM(K5:K38)</f>
        <v>607</v>
      </c>
      <c r="L39" s="215">
        <f>SUM(L5:L38)</f>
        <v>454</v>
      </c>
    </row>
    <row r="41" spans="1:14" x14ac:dyDescent="0.25">
      <c r="A41" s="513" t="s">
        <v>250</v>
      </c>
      <c r="B41" s="514"/>
      <c r="C41" s="514"/>
      <c r="D41" s="514"/>
      <c r="E41" s="514"/>
      <c r="F41" s="514"/>
      <c r="G41" s="514"/>
      <c r="H41" s="514"/>
      <c r="I41" s="514"/>
      <c r="J41" s="514"/>
      <c r="K41" s="514"/>
      <c r="L41" s="515"/>
    </row>
    <row r="42" spans="1:14" x14ac:dyDescent="0.25">
      <c r="A42" s="180" t="s">
        <v>194</v>
      </c>
      <c r="B42" s="508" t="s">
        <v>195</v>
      </c>
      <c r="C42" s="509"/>
      <c r="D42" s="522" t="s">
        <v>196</v>
      </c>
      <c r="E42" s="523"/>
      <c r="F42" s="523"/>
      <c r="G42" s="523"/>
      <c r="H42" s="523"/>
      <c r="I42" s="523"/>
      <c r="J42" s="523"/>
      <c r="K42" s="523"/>
      <c r="L42" s="524"/>
    </row>
    <row r="43" spans="1:14" ht="60" x14ac:dyDescent="0.25">
      <c r="A43" s="181" t="s">
        <v>197</v>
      </c>
      <c r="B43" s="177" t="s">
        <v>198</v>
      </c>
      <c r="C43" s="177" t="s">
        <v>199</v>
      </c>
      <c r="D43" s="314" t="s">
        <v>200</v>
      </c>
      <c r="E43" s="177" t="s">
        <v>201</v>
      </c>
      <c r="F43" s="177" t="s">
        <v>202</v>
      </c>
      <c r="G43" s="177" t="s">
        <v>203</v>
      </c>
      <c r="H43" s="177" t="s">
        <v>202</v>
      </c>
      <c r="I43" s="177" t="s">
        <v>204</v>
      </c>
      <c r="J43" s="177" t="s">
        <v>202</v>
      </c>
      <c r="K43" s="178" t="s">
        <v>205</v>
      </c>
      <c r="L43" s="182" t="s">
        <v>206</v>
      </c>
      <c r="M43" s="331"/>
    </row>
    <row r="44" spans="1:14" x14ac:dyDescent="0.25">
      <c r="A44" s="220" t="s">
        <v>251</v>
      </c>
      <c r="B44" s="221">
        <v>6</v>
      </c>
      <c r="C44" s="255" t="s">
        <v>252</v>
      </c>
      <c r="D44" s="337">
        <v>1</v>
      </c>
      <c r="E44" s="216">
        <v>14</v>
      </c>
      <c r="F44" s="216" t="s">
        <v>210</v>
      </c>
      <c r="G44" s="216">
        <v>20</v>
      </c>
      <c r="H44" s="216" t="s">
        <v>210</v>
      </c>
      <c r="I44" s="264">
        <v>0</v>
      </c>
      <c r="J44" s="216" t="s">
        <v>210</v>
      </c>
      <c r="K44" s="189">
        <f t="shared" ref="K44:K45" si="6">E44*1.5+G44+I44*2/3</f>
        <v>41</v>
      </c>
      <c r="L44" s="183">
        <f>IF(OR(F44="non",F44=""),E44*1.5,0)+IF(OR(H44="non",H44=""),G44*1,0)+IF(OR(J44="",J44="non"),I44*2/3,0)</f>
        <v>41</v>
      </c>
    </row>
    <row r="45" spans="1:14" x14ac:dyDescent="0.25">
      <c r="A45" s="222" t="s">
        <v>124</v>
      </c>
      <c r="B45" s="223" t="s">
        <v>124</v>
      </c>
      <c r="C45" s="224" t="s">
        <v>253</v>
      </c>
      <c r="D45" s="235"/>
      <c r="E45" s="217">
        <v>8</v>
      </c>
      <c r="F45" s="217" t="s">
        <v>210</v>
      </c>
      <c r="G45" s="217">
        <v>0</v>
      </c>
      <c r="H45" s="217" t="s">
        <v>210</v>
      </c>
      <c r="I45" s="256">
        <v>0</v>
      </c>
      <c r="J45" s="217" t="s">
        <v>210</v>
      </c>
      <c r="K45" s="173">
        <f t="shared" si="6"/>
        <v>12</v>
      </c>
      <c r="L45" s="184">
        <f t="shared" ref="L45" si="7">IF(OR(F45="non",F45=""),E45*1.5,0)+IF(OR(H45="non",H45=""),G45*1,0)+IF(OR(J45="",J45="non"),I45*2/3,0)</f>
        <v>12</v>
      </c>
    </row>
    <row r="46" spans="1:14" x14ac:dyDescent="0.25">
      <c r="A46" s="222"/>
      <c r="B46" s="223"/>
      <c r="C46" s="230"/>
      <c r="D46" s="235"/>
      <c r="E46" s="217" t="s">
        <v>124</v>
      </c>
      <c r="F46" s="217" t="s">
        <v>124</v>
      </c>
      <c r="G46" s="217" t="s">
        <v>124</v>
      </c>
      <c r="H46" s="217" t="s">
        <v>124</v>
      </c>
      <c r="I46" s="256"/>
      <c r="J46" s="256"/>
      <c r="K46" s="173"/>
      <c r="L46" s="184"/>
    </row>
    <row r="47" spans="1:14" x14ac:dyDescent="0.25">
      <c r="A47" s="222" t="s">
        <v>254</v>
      </c>
      <c r="B47" s="293">
        <v>9</v>
      </c>
      <c r="C47" s="224" t="s">
        <v>255</v>
      </c>
      <c r="D47" s="235">
        <v>1.5</v>
      </c>
      <c r="E47" s="217">
        <v>6</v>
      </c>
      <c r="F47" s="217" t="s">
        <v>210</v>
      </c>
      <c r="G47" s="217">
        <v>12</v>
      </c>
      <c r="H47" s="217" t="s">
        <v>210</v>
      </c>
      <c r="I47" s="256">
        <v>0</v>
      </c>
      <c r="J47" s="217" t="s">
        <v>210</v>
      </c>
      <c r="K47" s="173">
        <f t="shared" ref="K47:K62" si="8">E47*1.5+G47+I47*2/3</f>
        <v>21</v>
      </c>
      <c r="L47" s="184">
        <f t="shared" ref="L47:L62" si="9">IF(OR(F47="non",F47=""),E47*1.5,0)+IF(OR(H47="non",H47=""),G47*1,0)+IF(OR(J47="",J47="non"),I47*2/3,0)</f>
        <v>21</v>
      </c>
    </row>
    <row r="48" spans="1:14" x14ac:dyDescent="0.25">
      <c r="A48" s="222" t="s">
        <v>124</v>
      </c>
      <c r="B48" s="223" t="s">
        <v>124</v>
      </c>
      <c r="C48" s="224" t="s">
        <v>256</v>
      </c>
      <c r="D48" s="235"/>
      <c r="E48" s="217">
        <v>16</v>
      </c>
      <c r="F48" s="217" t="s">
        <v>210</v>
      </c>
      <c r="G48" s="217">
        <v>8</v>
      </c>
      <c r="H48" s="217" t="s">
        <v>210</v>
      </c>
      <c r="I48" s="256">
        <v>0</v>
      </c>
      <c r="J48" s="217" t="s">
        <v>210</v>
      </c>
      <c r="K48" s="173">
        <f t="shared" si="8"/>
        <v>32</v>
      </c>
      <c r="L48" s="184">
        <f t="shared" si="9"/>
        <v>32</v>
      </c>
    </row>
    <row r="49" spans="1:14" x14ac:dyDescent="0.25">
      <c r="A49" s="222" t="s">
        <v>124</v>
      </c>
      <c r="B49" s="223" t="s">
        <v>124</v>
      </c>
      <c r="C49" s="224" t="s">
        <v>257</v>
      </c>
      <c r="D49" s="235"/>
      <c r="E49" s="217">
        <v>12</v>
      </c>
      <c r="F49" s="217" t="s">
        <v>210</v>
      </c>
      <c r="G49" s="217">
        <v>12</v>
      </c>
      <c r="H49" s="217" t="s">
        <v>210</v>
      </c>
      <c r="I49" s="256">
        <v>0</v>
      </c>
      <c r="J49" s="217" t="s">
        <v>210</v>
      </c>
      <c r="K49" s="236">
        <f t="shared" si="8"/>
        <v>30</v>
      </c>
      <c r="L49" s="184">
        <f t="shared" si="9"/>
        <v>30</v>
      </c>
    </row>
    <row r="50" spans="1:14" x14ac:dyDescent="0.25">
      <c r="A50" s="222"/>
      <c r="B50" s="293"/>
      <c r="C50" s="224"/>
      <c r="D50" s="235"/>
      <c r="E50" s="217" t="s">
        <v>124</v>
      </c>
      <c r="F50" s="217" t="s">
        <v>124</v>
      </c>
      <c r="G50" s="217" t="s">
        <v>124</v>
      </c>
      <c r="H50" s="217" t="s">
        <v>124</v>
      </c>
      <c r="I50" s="256"/>
      <c r="J50" s="256"/>
      <c r="K50" s="173"/>
      <c r="L50" s="184"/>
    </row>
    <row r="51" spans="1:14" s="267" customFormat="1" x14ac:dyDescent="0.25">
      <c r="A51" s="295" t="s">
        <v>258</v>
      </c>
      <c r="B51" s="235">
        <v>6</v>
      </c>
      <c r="C51" s="268" t="s">
        <v>259</v>
      </c>
      <c r="D51" s="235">
        <v>1</v>
      </c>
      <c r="E51" s="271">
        <v>6</v>
      </c>
      <c r="F51" s="271" t="s">
        <v>214</v>
      </c>
      <c r="G51" s="271">
        <v>10</v>
      </c>
      <c r="H51" s="271" t="s">
        <v>214</v>
      </c>
      <c r="I51" s="296">
        <v>0</v>
      </c>
      <c r="J51" s="296" t="s">
        <v>210</v>
      </c>
      <c r="K51" s="297">
        <f t="shared" si="8"/>
        <v>19</v>
      </c>
      <c r="L51" s="345">
        <f t="shared" si="9"/>
        <v>0</v>
      </c>
      <c r="M51" s="346" t="s">
        <v>260</v>
      </c>
    </row>
    <row r="52" spans="1:14" s="267" customFormat="1" x14ac:dyDescent="0.25">
      <c r="A52" s="295"/>
      <c r="B52" s="235"/>
      <c r="C52" s="268" t="s">
        <v>261</v>
      </c>
      <c r="D52" s="235"/>
      <c r="E52" s="271">
        <v>8</v>
      </c>
      <c r="F52" s="271" t="s">
        <v>214</v>
      </c>
      <c r="G52" s="271">
        <v>8</v>
      </c>
      <c r="H52" s="271" t="s">
        <v>214</v>
      </c>
      <c r="I52" s="296">
        <v>0</v>
      </c>
      <c r="J52" s="296" t="s">
        <v>210</v>
      </c>
      <c r="K52" s="297">
        <f t="shared" si="8"/>
        <v>20</v>
      </c>
      <c r="L52" s="345">
        <f t="shared" si="9"/>
        <v>0</v>
      </c>
      <c r="M52" s="344" t="s">
        <v>260</v>
      </c>
    </row>
    <row r="53" spans="1:14" x14ac:dyDescent="0.25">
      <c r="A53" s="222"/>
      <c r="B53" s="223"/>
      <c r="C53" s="224"/>
      <c r="D53" s="235"/>
      <c r="E53" s="217" t="s">
        <v>124</v>
      </c>
      <c r="F53" s="217" t="s">
        <v>124</v>
      </c>
      <c r="G53" s="217" t="s">
        <v>124</v>
      </c>
      <c r="H53" s="217" t="s">
        <v>124</v>
      </c>
      <c r="I53" s="256"/>
      <c r="J53" s="256"/>
      <c r="K53" s="173"/>
      <c r="L53" s="184"/>
    </row>
    <row r="54" spans="1:14" x14ac:dyDescent="0.25">
      <c r="A54" s="295" t="s">
        <v>262</v>
      </c>
      <c r="B54" s="235">
        <v>6</v>
      </c>
      <c r="C54" s="268" t="s">
        <v>263</v>
      </c>
      <c r="D54" s="293">
        <v>1</v>
      </c>
      <c r="E54" s="256">
        <v>0</v>
      </c>
      <c r="F54" s="256" t="s">
        <v>210</v>
      </c>
      <c r="G54" s="217">
        <v>20</v>
      </c>
      <c r="H54" s="217" t="s">
        <v>210</v>
      </c>
      <c r="I54" s="256">
        <v>0</v>
      </c>
      <c r="J54" s="256" t="s">
        <v>210</v>
      </c>
      <c r="K54" s="173">
        <f>E54*1.5+G54+I54*2/3</f>
        <v>20</v>
      </c>
      <c r="L54" s="184">
        <f>IF(OR(F54="non",F54=""),E54*1.5,0)+IF(OR(H54="non",H54=""),G54*1,0)+IF(OR(J54="",J54="non"),I54*2/3,0)</f>
        <v>20</v>
      </c>
    </row>
    <row r="55" spans="1:14" x14ac:dyDescent="0.25">
      <c r="A55" s="295"/>
      <c r="B55" s="235"/>
      <c r="C55" s="306" t="s">
        <v>264</v>
      </c>
      <c r="D55" s="235"/>
      <c r="E55" s="302">
        <v>0</v>
      </c>
      <c r="F55" s="296" t="s">
        <v>210</v>
      </c>
      <c r="G55" s="271">
        <v>8</v>
      </c>
      <c r="H55" s="271" t="s">
        <v>210</v>
      </c>
      <c r="I55" s="296">
        <v>0</v>
      </c>
      <c r="J55" s="296" t="s">
        <v>210</v>
      </c>
      <c r="K55" s="297">
        <f>E55*1.5+G55+I55*2/3</f>
        <v>8</v>
      </c>
      <c r="L55" s="345">
        <f>IF(OR(F55="non",F55=""),E55*1.5,0)+IF(OR(H55="non",H55=""),G55*1,0)+IF(OR(J55="",J55="non"),I55*2/3,0)</f>
        <v>8</v>
      </c>
      <c r="M55" s="346" t="s">
        <v>265</v>
      </c>
      <c r="N55" s="267"/>
    </row>
    <row r="56" spans="1:14" x14ac:dyDescent="0.25">
      <c r="A56" s="222" t="s">
        <v>124</v>
      </c>
      <c r="B56" s="223" t="s">
        <v>124</v>
      </c>
      <c r="C56" s="224" t="s">
        <v>266</v>
      </c>
      <c r="D56" s="235"/>
      <c r="E56" s="217">
        <v>0</v>
      </c>
      <c r="F56" s="217" t="s">
        <v>210</v>
      </c>
      <c r="G56" s="217">
        <v>18</v>
      </c>
      <c r="H56" s="217" t="s">
        <v>214</v>
      </c>
      <c r="I56" s="256">
        <v>0</v>
      </c>
      <c r="J56" s="256" t="s">
        <v>210</v>
      </c>
      <c r="K56" s="173">
        <f>E56*1.5+G56+I56*2/3</f>
        <v>18</v>
      </c>
      <c r="L56" s="348">
        <f>IF(OR(F56="non",F56=""),E56*1.5,0)+IF(OR(H56="non",H56=""),G56*1,0)+IF(OR(J56="",J56="non"),I56*2/3,0)</f>
        <v>0</v>
      </c>
      <c r="M56" s="347" t="s">
        <v>267</v>
      </c>
    </row>
    <row r="57" spans="1:14" x14ac:dyDescent="0.25">
      <c r="A57" s="222"/>
      <c r="B57" s="223"/>
      <c r="C57" s="224"/>
      <c r="D57" s="235"/>
      <c r="E57" s="218"/>
      <c r="F57" s="217"/>
      <c r="G57" s="218"/>
      <c r="H57" s="217"/>
      <c r="I57" s="256"/>
      <c r="J57" s="256"/>
      <c r="K57" s="173"/>
      <c r="L57" s="184"/>
    </row>
    <row r="58" spans="1:14" s="234" customFormat="1" x14ac:dyDescent="0.25">
      <c r="A58" s="262" t="s">
        <v>268</v>
      </c>
      <c r="B58" s="257">
        <v>3</v>
      </c>
      <c r="C58" s="261" t="s">
        <v>269</v>
      </c>
      <c r="D58" s="302">
        <v>0.5</v>
      </c>
      <c r="E58" s="217">
        <v>12</v>
      </c>
      <c r="F58" s="271" t="s">
        <v>210</v>
      </c>
      <c r="G58" s="265">
        <v>0</v>
      </c>
      <c r="H58" s="217" t="s">
        <v>210</v>
      </c>
      <c r="I58" s="256">
        <v>0</v>
      </c>
      <c r="J58" s="256" t="s">
        <v>210</v>
      </c>
      <c r="K58" s="248">
        <f t="shared" si="8"/>
        <v>18</v>
      </c>
      <c r="L58" s="298">
        <f t="shared" si="9"/>
        <v>18</v>
      </c>
      <c r="M58" s="267"/>
      <c r="N58" s="294"/>
    </row>
    <row r="59" spans="1:14" s="267" customFormat="1" x14ac:dyDescent="0.25">
      <c r="A59" s="300"/>
      <c r="B59" s="301"/>
      <c r="C59" s="307" t="s">
        <v>270</v>
      </c>
      <c r="D59" s="302"/>
      <c r="E59" s="271">
        <v>0</v>
      </c>
      <c r="F59" s="271" t="s">
        <v>210</v>
      </c>
      <c r="G59" s="303">
        <v>12</v>
      </c>
      <c r="H59" s="271" t="s">
        <v>210</v>
      </c>
      <c r="I59" s="296">
        <v>0</v>
      </c>
      <c r="J59" s="296" t="s">
        <v>210</v>
      </c>
      <c r="K59" s="297">
        <f t="shared" si="8"/>
        <v>12</v>
      </c>
      <c r="L59" s="249">
        <f t="shared" si="9"/>
        <v>12</v>
      </c>
    </row>
    <row r="60" spans="1:14" x14ac:dyDescent="0.25">
      <c r="A60" s="263"/>
      <c r="B60" s="210"/>
      <c r="C60" s="258"/>
      <c r="D60" s="296"/>
      <c r="E60" s="256"/>
      <c r="F60" s="256"/>
      <c r="G60" s="256"/>
      <c r="H60" s="256"/>
      <c r="I60" s="256"/>
      <c r="J60" s="256"/>
      <c r="K60" s="173"/>
      <c r="L60" s="249"/>
    </row>
    <row r="61" spans="1:14" x14ac:dyDescent="0.25">
      <c r="A61" s="220" t="s">
        <v>271</v>
      </c>
      <c r="B61" s="221">
        <v>6</v>
      </c>
      <c r="C61" s="255" t="s">
        <v>272</v>
      </c>
      <c r="D61" s="337">
        <v>1</v>
      </c>
      <c r="E61" s="216">
        <v>14</v>
      </c>
      <c r="F61" s="256" t="s">
        <v>210</v>
      </c>
      <c r="G61" s="216">
        <v>20</v>
      </c>
      <c r="H61" s="216" t="s">
        <v>210</v>
      </c>
      <c r="I61" s="256">
        <v>0</v>
      </c>
      <c r="J61" s="256" t="s">
        <v>210</v>
      </c>
      <c r="K61" s="173">
        <f t="shared" si="8"/>
        <v>41</v>
      </c>
      <c r="L61" s="184">
        <f t="shared" si="9"/>
        <v>41</v>
      </c>
    </row>
    <row r="62" spans="1:14" x14ac:dyDescent="0.25">
      <c r="A62" s="222" t="s">
        <v>124</v>
      </c>
      <c r="B62" s="223" t="s">
        <v>124</v>
      </c>
      <c r="C62" s="224" t="s">
        <v>273</v>
      </c>
      <c r="D62" s="235"/>
      <c r="E62" s="217">
        <v>8</v>
      </c>
      <c r="F62" s="256" t="s">
        <v>210</v>
      </c>
      <c r="G62" s="217">
        <v>0</v>
      </c>
      <c r="H62" s="217" t="s">
        <v>210</v>
      </c>
      <c r="I62" s="256">
        <v>0</v>
      </c>
      <c r="J62" s="256" t="s">
        <v>210</v>
      </c>
      <c r="K62" s="173">
        <f t="shared" si="8"/>
        <v>12</v>
      </c>
      <c r="L62" s="184">
        <f t="shared" si="9"/>
        <v>12</v>
      </c>
    </row>
    <row r="63" spans="1:14" x14ac:dyDescent="0.25">
      <c r="A63" s="222"/>
      <c r="B63" s="223"/>
      <c r="C63" s="230"/>
      <c r="D63" s="235"/>
      <c r="E63" s="217" t="s">
        <v>124</v>
      </c>
      <c r="F63" s="256"/>
      <c r="G63" s="217" t="s">
        <v>124</v>
      </c>
      <c r="H63" s="217" t="s">
        <v>124</v>
      </c>
      <c r="I63" s="256"/>
      <c r="J63" s="256"/>
      <c r="K63" s="173"/>
      <c r="L63" s="184"/>
    </row>
    <row r="64" spans="1:14" x14ac:dyDescent="0.25">
      <c r="A64" s="295" t="s">
        <v>274</v>
      </c>
      <c r="B64" s="235">
        <v>6</v>
      </c>
      <c r="C64" s="270" t="s">
        <v>275</v>
      </c>
      <c r="D64" s="293">
        <v>1</v>
      </c>
      <c r="E64" s="217">
        <v>6</v>
      </c>
      <c r="F64" s="271" t="s">
        <v>210</v>
      </c>
      <c r="G64" s="217">
        <v>0</v>
      </c>
      <c r="H64" s="217" t="s">
        <v>210</v>
      </c>
      <c r="I64" s="256">
        <v>0</v>
      </c>
      <c r="J64" s="256" t="s">
        <v>210</v>
      </c>
      <c r="K64" s="173">
        <f>E64*1.5+G64+I64*2/3</f>
        <v>9</v>
      </c>
      <c r="L64" s="184">
        <v>9</v>
      </c>
    </row>
    <row r="65" spans="1:14" s="267" customFormat="1" x14ac:dyDescent="0.25">
      <c r="A65" s="222" t="s">
        <v>124</v>
      </c>
      <c r="B65" s="223" t="s">
        <v>124</v>
      </c>
      <c r="C65" s="224" t="s">
        <v>225</v>
      </c>
      <c r="D65" s="235"/>
      <c r="E65" s="217">
        <v>0</v>
      </c>
      <c r="F65" s="217" t="s">
        <v>210</v>
      </c>
      <c r="G65" s="217">
        <v>12</v>
      </c>
      <c r="H65" s="217" t="s">
        <v>210</v>
      </c>
      <c r="I65" s="256">
        <v>0</v>
      </c>
      <c r="J65" s="256" t="s">
        <v>210</v>
      </c>
      <c r="K65" s="173">
        <f>E65*1.5+G65+I65*2/3</f>
        <v>12</v>
      </c>
      <c r="L65" s="184">
        <f>IF(OR(F65="non",F65=""),E65*1.5,0)+IF(OR(H65="non",H65=""),G65*1,0)+IF(OR(J65="",J65="non"),I65*2/3,0)</f>
        <v>12</v>
      </c>
      <c r="N65" s="3"/>
    </row>
    <row r="66" spans="1:14" x14ac:dyDescent="0.25">
      <c r="A66" s="222"/>
      <c r="B66" s="223"/>
      <c r="C66" s="224"/>
      <c r="D66" s="235"/>
      <c r="E66" s="217" t="s">
        <v>124</v>
      </c>
      <c r="F66" s="256"/>
      <c r="G66" s="217" t="s">
        <v>124</v>
      </c>
      <c r="H66" s="217" t="s">
        <v>124</v>
      </c>
      <c r="I66" s="256"/>
      <c r="J66" s="256"/>
      <c r="K66" s="173"/>
      <c r="L66" s="184"/>
    </row>
    <row r="67" spans="1:14" x14ac:dyDescent="0.25">
      <c r="A67" s="295" t="s">
        <v>233</v>
      </c>
      <c r="B67" s="223">
        <v>3</v>
      </c>
      <c r="C67" s="225" t="s">
        <v>213</v>
      </c>
      <c r="D67" s="235">
        <v>0.5</v>
      </c>
      <c r="E67" s="256">
        <v>0</v>
      </c>
      <c r="F67" s="256" t="s">
        <v>210</v>
      </c>
      <c r="G67" s="217">
        <v>20</v>
      </c>
      <c r="H67" s="217" t="s">
        <v>214</v>
      </c>
      <c r="I67" s="256">
        <v>0</v>
      </c>
      <c r="J67" s="256" t="s">
        <v>210</v>
      </c>
      <c r="K67" s="173">
        <f t="shared" ref="K67:K75" si="10">E67*1.5+G67+I67*2/3</f>
        <v>20</v>
      </c>
      <c r="L67" s="348">
        <f t="shared" ref="L67:L75" si="11">IF(OR(F67="non",F67=""),E67*1.5,0)+IF(OR(H67="non",H67=""),G67*1,0)+IF(OR(J67="",J67="non"),I67*2/3,0)</f>
        <v>0</v>
      </c>
      <c r="M67" s="349" t="s">
        <v>276</v>
      </c>
    </row>
    <row r="68" spans="1:14" x14ac:dyDescent="0.25">
      <c r="A68" s="222"/>
      <c r="B68" s="223"/>
      <c r="C68" s="224"/>
      <c r="D68" s="343"/>
      <c r="E68" s="218" t="s">
        <v>124</v>
      </c>
      <c r="F68" s="256"/>
      <c r="G68" s="218" t="s">
        <v>124</v>
      </c>
      <c r="H68" s="217" t="s">
        <v>124</v>
      </c>
      <c r="I68" s="256"/>
      <c r="J68" s="256"/>
      <c r="K68" s="173"/>
      <c r="L68" s="184"/>
    </row>
    <row r="69" spans="1:14" x14ac:dyDescent="0.25">
      <c r="A69" s="222" t="s">
        <v>277</v>
      </c>
      <c r="B69" s="223">
        <v>6</v>
      </c>
      <c r="C69" s="224" t="s">
        <v>278</v>
      </c>
      <c r="D69" s="293">
        <v>1</v>
      </c>
      <c r="E69" s="217">
        <v>16</v>
      </c>
      <c r="F69" s="256" t="s">
        <v>210</v>
      </c>
      <c r="G69" s="217">
        <v>8</v>
      </c>
      <c r="H69" s="217" t="s">
        <v>210</v>
      </c>
      <c r="I69" s="256">
        <v>0</v>
      </c>
      <c r="J69" s="256" t="s">
        <v>210</v>
      </c>
      <c r="K69" s="173">
        <f t="shared" si="10"/>
        <v>32</v>
      </c>
      <c r="L69" s="184">
        <f t="shared" si="11"/>
        <v>32</v>
      </c>
    </row>
    <row r="70" spans="1:14" x14ac:dyDescent="0.25">
      <c r="A70" s="222" t="s">
        <v>124</v>
      </c>
      <c r="B70" s="223" t="s">
        <v>124</v>
      </c>
      <c r="C70" s="224" t="s">
        <v>279</v>
      </c>
      <c r="D70" s="235"/>
      <c r="E70" s="217">
        <v>12</v>
      </c>
      <c r="F70" s="256" t="s">
        <v>210</v>
      </c>
      <c r="G70" s="217">
        <v>12</v>
      </c>
      <c r="H70" s="217" t="s">
        <v>210</v>
      </c>
      <c r="I70" s="256">
        <v>0</v>
      </c>
      <c r="J70" s="256" t="s">
        <v>210</v>
      </c>
      <c r="K70" s="173">
        <f t="shared" si="10"/>
        <v>30</v>
      </c>
      <c r="L70" s="184">
        <f t="shared" si="11"/>
        <v>30</v>
      </c>
    </row>
    <row r="71" spans="1:14" x14ac:dyDescent="0.25">
      <c r="A71" s="222"/>
      <c r="B71" s="223"/>
      <c r="C71" s="224"/>
      <c r="D71" s="343"/>
      <c r="E71" s="218" t="s">
        <v>124</v>
      </c>
      <c r="F71" s="256"/>
      <c r="G71" s="218" t="s">
        <v>124</v>
      </c>
      <c r="H71" s="217" t="s">
        <v>124</v>
      </c>
      <c r="I71" s="256"/>
      <c r="J71" s="256"/>
      <c r="K71" s="173"/>
      <c r="L71" s="184"/>
    </row>
    <row r="72" spans="1:14" x14ac:dyDescent="0.25">
      <c r="A72" s="295" t="s">
        <v>280</v>
      </c>
      <c r="B72" s="235">
        <v>9</v>
      </c>
      <c r="C72" s="224" t="s">
        <v>240</v>
      </c>
      <c r="D72" s="235">
        <v>1.5</v>
      </c>
      <c r="E72" s="256">
        <v>18</v>
      </c>
      <c r="F72" s="256" t="s">
        <v>214</v>
      </c>
      <c r="G72" s="217">
        <v>0</v>
      </c>
      <c r="H72" s="217" t="s">
        <v>210</v>
      </c>
      <c r="I72" s="256">
        <v>0</v>
      </c>
      <c r="J72" s="256" t="s">
        <v>210</v>
      </c>
      <c r="K72" s="173">
        <f t="shared" si="10"/>
        <v>27</v>
      </c>
      <c r="L72" s="348">
        <f t="shared" si="11"/>
        <v>0</v>
      </c>
      <c r="M72" s="349" t="s">
        <v>281</v>
      </c>
    </row>
    <row r="73" spans="1:14" x14ac:dyDescent="0.25">
      <c r="A73" s="222" t="s">
        <v>124</v>
      </c>
      <c r="B73" s="223" t="s">
        <v>124</v>
      </c>
      <c r="C73" s="224" t="s">
        <v>225</v>
      </c>
      <c r="D73" s="235"/>
      <c r="E73" s="256">
        <v>0</v>
      </c>
      <c r="F73" s="256" t="s">
        <v>210</v>
      </c>
      <c r="G73" s="217">
        <v>12</v>
      </c>
      <c r="H73" s="217" t="s">
        <v>210</v>
      </c>
      <c r="I73" s="256">
        <v>0</v>
      </c>
      <c r="J73" s="256" t="s">
        <v>210</v>
      </c>
      <c r="K73" s="173">
        <f t="shared" si="10"/>
        <v>12</v>
      </c>
      <c r="L73" s="184">
        <f t="shared" si="11"/>
        <v>12</v>
      </c>
    </row>
    <row r="74" spans="1:14" ht="30" x14ac:dyDescent="0.25">
      <c r="A74" s="325"/>
      <c r="B74" s="322"/>
      <c r="C74" s="319" t="s">
        <v>282</v>
      </c>
      <c r="D74" s="320"/>
      <c r="E74" s="321">
        <v>0</v>
      </c>
      <c r="F74" s="321" t="s">
        <v>210</v>
      </c>
      <c r="G74" s="322">
        <v>18</v>
      </c>
      <c r="H74" s="322" t="s">
        <v>210</v>
      </c>
      <c r="I74" s="321">
        <v>0</v>
      </c>
      <c r="J74" s="321" t="s">
        <v>210</v>
      </c>
      <c r="K74" s="323">
        <f t="shared" ref="K74" si="12">E74*1.5+G74+I74*2/3</f>
        <v>18</v>
      </c>
      <c r="L74" s="324">
        <f t="shared" ref="L74" si="13">IF(OR(F74="non",F74=""),E74*1.5,0)+IF(OR(H74="non",H74=""),G74*1,0)+IF(OR(J74="",J74="non"),I74*2/3,0)</f>
        <v>18</v>
      </c>
      <c r="M74" s="332"/>
    </row>
    <row r="75" spans="1:14" ht="30" x14ac:dyDescent="0.25">
      <c r="A75" s="231" t="s">
        <v>124</v>
      </c>
      <c r="B75" s="232" t="s">
        <v>124</v>
      </c>
      <c r="C75" s="318" t="s">
        <v>243</v>
      </c>
      <c r="D75" s="311"/>
      <c r="E75" s="341">
        <v>0</v>
      </c>
      <c r="F75" s="341" t="s">
        <v>210</v>
      </c>
      <c r="G75" s="311">
        <v>18</v>
      </c>
      <c r="H75" s="311" t="s">
        <v>210</v>
      </c>
      <c r="I75" s="341">
        <v>0</v>
      </c>
      <c r="J75" s="341" t="s">
        <v>210</v>
      </c>
      <c r="K75" s="342">
        <f t="shared" si="10"/>
        <v>18</v>
      </c>
      <c r="L75" s="351">
        <f t="shared" si="11"/>
        <v>18</v>
      </c>
      <c r="M75" s="350" t="s">
        <v>283</v>
      </c>
    </row>
    <row r="76" spans="1:14" x14ac:dyDescent="0.25">
      <c r="B76" s="213">
        <f>SUM(B44:B75)</f>
        <v>60</v>
      </c>
      <c r="D76" s="190" t="s">
        <v>71</v>
      </c>
      <c r="E76" s="260">
        <f>SUM(E44:E75)</f>
        <v>156</v>
      </c>
      <c r="F76" s="260"/>
      <c r="G76" s="260">
        <f>SUM(G44:G75)</f>
        <v>248</v>
      </c>
      <c r="H76" s="260"/>
      <c r="I76" s="260">
        <f>SUM(I44:I75)</f>
        <v>0</v>
      </c>
      <c r="J76" s="260"/>
      <c r="K76" s="214">
        <f>SUM(K44:K75)</f>
        <v>482</v>
      </c>
      <c r="L76" s="215">
        <f>SUM(L44:L75)</f>
        <v>378</v>
      </c>
    </row>
    <row r="78" spans="1:14" x14ac:dyDescent="0.25">
      <c r="A78" s="513" t="s">
        <v>284</v>
      </c>
      <c r="B78" s="514"/>
      <c r="C78" s="514"/>
      <c r="D78" s="514"/>
      <c r="E78" s="514"/>
      <c r="F78" s="514"/>
      <c r="G78" s="514"/>
      <c r="H78" s="514"/>
      <c r="I78" s="514"/>
      <c r="J78" s="514"/>
      <c r="K78" s="514"/>
      <c r="L78" s="515"/>
    </row>
    <row r="79" spans="1:14" x14ac:dyDescent="0.25">
      <c r="A79" s="180" t="s">
        <v>194</v>
      </c>
      <c r="B79" s="508" t="s">
        <v>195</v>
      </c>
      <c r="C79" s="509"/>
      <c r="D79" s="510"/>
      <c r="E79" s="511"/>
      <c r="F79" s="511"/>
      <c r="G79" s="511"/>
      <c r="H79" s="511"/>
      <c r="I79" s="511"/>
      <c r="J79" s="511"/>
      <c r="K79" s="511"/>
      <c r="L79" s="519"/>
    </row>
    <row r="80" spans="1:14" ht="60" x14ac:dyDescent="0.25">
      <c r="A80" s="181" t="s">
        <v>197</v>
      </c>
      <c r="B80" s="177" t="s">
        <v>198</v>
      </c>
      <c r="C80" s="177" t="s">
        <v>199</v>
      </c>
      <c r="D80" s="177" t="s">
        <v>285</v>
      </c>
      <c r="E80" s="177" t="s">
        <v>201</v>
      </c>
      <c r="F80" s="177" t="s">
        <v>202</v>
      </c>
      <c r="G80" s="177" t="s">
        <v>203</v>
      </c>
      <c r="H80" s="177" t="s">
        <v>202</v>
      </c>
      <c r="I80" s="177" t="s">
        <v>204</v>
      </c>
      <c r="J80" s="177" t="s">
        <v>202</v>
      </c>
      <c r="K80" s="178" t="s">
        <v>205</v>
      </c>
      <c r="L80" s="182" t="s">
        <v>206</v>
      </c>
    </row>
    <row r="81" spans="1:12" x14ac:dyDescent="0.25">
      <c r="A81" s="190" t="s">
        <v>286</v>
      </c>
      <c r="B81" s="191"/>
      <c r="C81" s="192"/>
      <c r="D81" s="169"/>
      <c r="E81" s="169"/>
      <c r="F81" s="169"/>
      <c r="G81" s="169"/>
      <c r="H81" s="169"/>
      <c r="I81" s="169"/>
      <c r="J81" s="169"/>
      <c r="K81" s="193">
        <f t="shared" ref="K81" si="14">E81*1.5+G81+I81*2/3</f>
        <v>0</v>
      </c>
      <c r="L81" s="194">
        <f>IF(OR(F81="non",F81=""),E81*1.5,0)+IF(OR(H81="non",H81=""),G81*1,0)+IF(OR(J81="",J81="non"),I81*2/3,0)</f>
        <v>0</v>
      </c>
    </row>
    <row r="82" spans="1:12" x14ac:dyDescent="0.25">
      <c r="D82" s="185" t="s">
        <v>71</v>
      </c>
      <c r="E82" s="188">
        <f>SUM(E81:E81)</f>
        <v>0</v>
      </c>
      <c r="F82" s="188"/>
      <c r="G82" s="188">
        <f>SUM(G81:G81)</f>
        <v>0</v>
      </c>
      <c r="H82" s="188"/>
      <c r="I82" s="188">
        <f>SUM(I81:I81)</f>
        <v>0</v>
      </c>
      <c r="J82" s="188"/>
      <c r="K82" s="186">
        <f>SUM(K81:K81)</f>
        <v>0</v>
      </c>
      <c r="L82" s="187">
        <f>SUM(L81:L81)</f>
        <v>0</v>
      </c>
    </row>
    <row r="84" spans="1:12" x14ac:dyDescent="0.25">
      <c r="A84" s="516" t="s">
        <v>287</v>
      </c>
      <c r="B84" s="517"/>
      <c r="C84" s="517"/>
      <c r="D84" s="517"/>
      <c r="E84" s="517"/>
      <c r="F84" s="517"/>
      <c r="G84" s="517"/>
      <c r="H84" s="517"/>
      <c r="I84" s="517"/>
      <c r="J84" s="517"/>
      <c r="K84" s="517"/>
      <c r="L84" s="518"/>
    </row>
    <row r="85" spans="1:12" x14ac:dyDescent="0.25">
      <c r="A85" s="122" t="s">
        <v>194</v>
      </c>
      <c r="B85" s="508" t="s">
        <v>195</v>
      </c>
      <c r="C85" s="509"/>
      <c r="D85" s="510"/>
      <c r="E85" s="511"/>
      <c r="F85" s="511"/>
      <c r="G85" s="511"/>
      <c r="H85" s="511"/>
      <c r="I85" s="511"/>
      <c r="J85" s="511"/>
      <c r="K85" s="511"/>
      <c r="L85" s="512"/>
    </row>
    <row r="86" spans="1:12" ht="60" x14ac:dyDescent="0.25">
      <c r="A86" s="120" t="s">
        <v>197</v>
      </c>
      <c r="B86" s="121" t="s">
        <v>198</v>
      </c>
      <c r="C86" s="121" t="s">
        <v>199</v>
      </c>
      <c r="D86" s="177" t="s">
        <v>285</v>
      </c>
      <c r="E86" s="121" t="s">
        <v>201</v>
      </c>
      <c r="F86" s="121" t="s">
        <v>202</v>
      </c>
      <c r="G86" s="121" t="s">
        <v>203</v>
      </c>
      <c r="H86" s="121" t="s">
        <v>202</v>
      </c>
      <c r="I86" s="121" t="s">
        <v>204</v>
      </c>
      <c r="J86" s="121" t="s">
        <v>202</v>
      </c>
      <c r="K86" s="118" t="s">
        <v>205</v>
      </c>
      <c r="L86" s="119" t="s">
        <v>206</v>
      </c>
    </row>
    <row r="87" spans="1:12" x14ac:dyDescent="0.25">
      <c r="A87" s="5" t="s">
        <v>286</v>
      </c>
      <c r="B87" s="174"/>
      <c r="C87" s="174"/>
      <c r="D87" s="175"/>
      <c r="E87" s="175"/>
      <c r="F87" s="175"/>
      <c r="G87" s="175"/>
      <c r="H87" s="175"/>
      <c r="I87" s="175"/>
      <c r="J87" s="175"/>
      <c r="K87" s="176">
        <f t="shared" ref="K87" si="15">E87*1.5+G87+I87*2/3</f>
        <v>0</v>
      </c>
      <c r="L87" s="195">
        <f t="shared" ref="L87" si="16">IF(OR(F87="non",F87=""),E87*1.5,0)+IF(OR(H87="non",H87=""),G87*1,0)+IF(OR(J87="",J87="non"),I87*2/3,0)</f>
        <v>0</v>
      </c>
    </row>
    <row r="88" spans="1:12" x14ac:dyDescent="0.25">
      <c r="D88" s="185" t="s">
        <v>71</v>
      </c>
      <c r="E88" s="188">
        <f>SUM(E87:E87)</f>
        <v>0</v>
      </c>
      <c r="F88" s="188"/>
      <c r="G88" s="188">
        <f>SUM(G87:G87)</f>
        <v>0</v>
      </c>
      <c r="H88" s="188"/>
      <c r="I88" s="188">
        <f>SUM(I87:I87)</f>
        <v>0</v>
      </c>
      <c r="J88" s="188"/>
      <c r="K88" s="186">
        <f>SUM(K87:K87)</f>
        <v>0</v>
      </c>
      <c r="L88" s="187">
        <f>SUM(L87:L87)</f>
        <v>0</v>
      </c>
    </row>
    <row r="90" spans="1:12" x14ac:dyDescent="0.25">
      <c r="A90" s="516" t="s">
        <v>288</v>
      </c>
      <c r="B90" s="517"/>
      <c r="C90" s="517"/>
      <c r="D90" s="517"/>
      <c r="E90" s="517"/>
      <c r="F90" s="517"/>
      <c r="G90" s="517"/>
      <c r="H90" s="517"/>
      <c r="I90" s="517"/>
      <c r="J90" s="517"/>
      <c r="K90" s="517"/>
      <c r="L90" s="518"/>
    </row>
    <row r="91" spans="1:12" x14ac:dyDescent="0.25">
      <c r="A91" s="122" t="s">
        <v>194</v>
      </c>
      <c r="B91" s="508" t="s">
        <v>195</v>
      </c>
      <c r="C91" s="509"/>
      <c r="D91" s="510"/>
      <c r="E91" s="511"/>
      <c r="F91" s="511"/>
      <c r="G91" s="511"/>
      <c r="H91" s="511"/>
      <c r="I91" s="511"/>
      <c r="J91" s="511"/>
      <c r="K91" s="511"/>
      <c r="L91" s="512"/>
    </row>
    <row r="92" spans="1:12" ht="60" x14ac:dyDescent="0.25">
      <c r="A92" s="120" t="s">
        <v>197</v>
      </c>
      <c r="B92" s="121" t="s">
        <v>198</v>
      </c>
      <c r="C92" s="121" t="s">
        <v>199</v>
      </c>
      <c r="D92" s="177" t="s">
        <v>285</v>
      </c>
      <c r="E92" s="121" t="s">
        <v>201</v>
      </c>
      <c r="F92" s="121" t="s">
        <v>202</v>
      </c>
      <c r="G92" s="121" t="s">
        <v>203</v>
      </c>
      <c r="H92" s="121" t="s">
        <v>202</v>
      </c>
      <c r="I92" s="121" t="s">
        <v>204</v>
      </c>
      <c r="J92" s="121" t="s">
        <v>202</v>
      </c>
      <c r="K92" s="118" t="s">
        <v>205</v>
      </c>
      <c r="L92" s="119" t="s">
        <v>206</v>
      </c>
    </row>
    <row r="93" spans="1:12" x14ac:dyDescent="0.25">
      <c r="A93" s="5" t="s">
        <v>286</v>
      </c>
      <c r="B93" s="174"/>
      <c r="C93" s="174"/>
      <c r="D93" s="175"/>
      <c r="E93" s="175"/>
      <c r="F93" s="175"/>
      <c r="G93" s="175"/>
      <c r="H93" s="175"/>
      <c r="I93" s="175"/>
      <c r="J93" s="175"/>
      <c r="K93" s="176">
        <f t="shared" ref="K93" si="17">E93*1.5+G93+I93*2/3</f>
        <v>0</v>
      </c>
      <c r="L93" s="195">
        <f t="shared" ref="L93" si="18">IF(OR(F93="non",F93=""),E93*1.5,0)+IF(OR(H93="non",H93=""),G93*1,0)+IF(OR(J93="",J93="non"),I93*2/3,0)</f>
        <v>0</v>
      </c>
    </row>
    <row r="94" spans="1:12" x14ac:dyDescent="0.25">
      <c r="D94" s="185" t="s">
        <v>71</v>
      </c>
      <c r="E94" s="188">
        <f>SUM(E93:E93)</f>
        <v>0</v>
      </c>
      <c r="F94" s="188"/>
      <c r="G94" s="188">
        <f>SUM(G93:G93)</f>
        <v>0</v>
      </c>
      <c r="H94" s="188"/>
      <c r="I94" s="188">
        <f>SUM(I93:I93)</f>
        <v>0</v>
      </c>
      <c r="J94" s="188"/>
      <c r="K94" s="186">
        <f>SUM(K93:K93)</f>
        <v>0</v>
      </c>
      <c r="L94" s="187">
        <f>SUM(L93:L93)</f>
        <v>0</v>
      </c>
    </row>
    <row r="96" spans="1:12" x14ac:dyDescent="0.25">
      <c r="A96" s="516" t="s">
        <v>289</v>
      </c>
      <c r="B96" s="517"/>
      <c r="C96" s="517"/>
      <c r="D96" s="517"/>
      <c r="E96" s="517"/>
      <c r="F96" s="517"/>
      <c r="G96" s="517"/>
      <c r="H96" s="517"/>
      <c r="I96" s="517"/>
      <c r="J96" s="517"/>
      <c r="K96" s="517"/>
      <c r="L96" s="518"/>
    </row>
    <row r="97" spans="1:12" x14ac:dyDescent="0.25">
      <c r="A97" s="122" t="s">
        <v>194</v>
      </c>
      <c r="B97" s="508" t="s">
        <v>195</v>
      </c>
      <c r="C97" s="509"/>
      <c r="D97" s="510"/>
      <c r="E97" s="511"/>
      <c r="F97" s="511"/>
      <c r="G97" s="511"/>
      <c r="H97" s="511"/>
      <c r="I97" s="511"/>
      <c r="J97" s="511"/>
      <c r="K97" s="511"/>
      <c r="L97" s="512"/>
    </row>
    <row r="98" spans="1:12" ht="60" x14ac:dyDescent="0.25">
      <c r="A98" s="120" t="s">
        <v>197</v>
      </c>
      <c r="B98" s="121" t="s">
        <v>198</v>
      </c>
      <c r="C98" s="121" t="s">
        <v>199</v>
      </c>
      <c r="D98" s="177" t="s">
        <v>285</v>
      </c>
      <c r="E98" s="121" t="s">
        <v>201</v>
      </c>
      <c r="F98" s="121" t="s">
        <v>202</v>
      </c>
      <c r="G98" s="121" t="s">
        <v>203</v>
      </c>
      <c r="H98" s="121" t="s">
        <v>202</v>
      </c>
      <c r="I98" s="121" t="s">
        <v>204</v>
      </c>
      <c r="J98" s="121" t="s">
        <v>202</v>
      </c>
      <c r="K98" s="118" t="s">
        <v>205</v>
      </c>
      <c r="L98" s="119" t="s">
        <v>206</v>
      </c>
    </row>
    <row r="99" spans="1:12" x14ac:dyDescent="0.25">
      <c r="A99" s="5" t="s">
        <v>286</v>
      </c>
      <c r="B99" s="174"/>
      <c r="C99" s="174"/>
      <c r="D99" s="175"/>
      <c r="E99" s="175"/>
      <c r="F99" s="175"/>
      <c r="G99" s="175"/>
      <c r="H99" s="175"/>
      <c r="I99" s="175"/>
      <c r="J99" s="175"/>
      <c r="K99" s="176">
        <f t="shared" ref="K99" si="19">E99*1.5+G99+I99*2/3</f>
        <v>0</v>
      </c>
      <c r="L99" s="195">
        <f t="shared" ref="L99" si="20">IF(OR(F99="non",F99=""),E99*1.5,0)+IF(OR(H99="non",H99=""),G99*1,0)+IF(OR(J99="",J99="non"),I99*2/3,0)</f>
        <v>0</v>
      </c>
    </row>
    <row r="100" spans="1:12" x14ac:dyDescent="0.25">
      <c r="D100" s="185" t="s">
        <v>71</v>
      </c>
      <c r="E100" s="188">
        <f>SUM(E99:E99)</f>
        <v>0</v>
      </c>
      <c r="F100" s="188"/>
      <c r="G100" s="188">
        <f>SUM(G99:G99)</f>
        <v>0</v>
      </c>
      <c r="H100" s="188"/>
      <c r="I100" s="188">
        <f>SUM(I99:I99)</f>
        <v>0</v>
      </c>
      <c r="J100" s="188"/>
      <c r="K100" s="186">
        <f>SUM(K99:K99)</f>
        <v>0</v>
      </c>
      <c r="L100" s="187">
        <f>SUM(L99:L99)</f>
        <v>0</v>
      </c>
    </row>
    <row r="102" spans="1:12" x14ac:dyDescent="0.25">
      <c r="D102" s="196" t="s">
        <v>290</v>
      </c>
      <c r="E102" s="197">
        <f>E88+E82+E76+E39+E94+E100</f>
        <v>374</v>
      </c>
      <c r="F102" s="197"/>
      <c r="G102" s="197">
        <f>G88+G82+G76+G39+G94+G100</f>
        <v>528</v>
      </c>
      <c r="H102" s="197"/>
      <c r="I102" s="197">
        <f>I88+I82+I76+I39+I94+I100</f>
        <v>0</v>
      </c>
      <c r="J102" s="197"/>
      <c r="K102" s="198">
        <f>K88+K82+K76+K39+K94+K100</f>
        <v>1089</v>
      </c>
      <c r="L102" s="199">
        <f>L88+L82+L76+L39+L94+L100</f>
        <v>832</v>
      </c>
    </row>
  </sheetData>
  <mergeCells count="19">
    <mergeCell ref="A90:L90"/>
    <mergeCell ref="B91:C91"/>
    <mergeCell ref="D91:L91"/>
    <mergeCell ref="A96:L96"/>
    <mergeCell ref="B97:C97"/>
    <mergeCell ref="D97:L97"/>
    <mergeCell ref="A1:L1"/>
    <mergeCell ref="A2:L2"/>
    <mergeCell ref="B3:C3"/>
    <mergeCell ref="D3:L3"/>
    <mergeCell ref="B42:C42"/>
    <mergeCell ref="D42:L42"/>
    <mergeCell ref="B85:C85"/>
    <mergeCell ref="D85:L85"/>
    <mergeCell ref="A41:L41"/>
    <mergeCell ref="A78:L78"/>
    <mergeCell ref="A84:L84"/>
    <mergeCell ref="B79:C79"/>
    <mergeCell ref="D79:L79"/>
  </mergeCells>
  <dataValidations count="1">
    <dataValidation type="list" allowBlank="1" showInputMessage="1" showErrorMessage="1" sqref="F81 H81 F99 J81 J44:J75 J87 H87 F87 J93 H93 F93 J99 H99 F44:F75 H44:H75 H5:H38 F5:F38 J5:J38"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10" zoomScale="90" zoomScaleNormal="90" workbookViewId="0">
      <selection activeCell="I44" sqref="I44"/>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563" t="s">
        <v>291</v>
      </c>
      <c r="B1" s="564"/>
      <c r="C1" s="564"/>
      <c r="D1" s="564"/>
      <c r="E1" s="564"/>
      <c r="F1" s="564"/>
      <c r="G1" s="564"/>
      <c r="H1" s="564"/>
      <c r="I1" s="564"/>
      <c r="J1" s="564"/>
      <c r="K1" s="565"/>
      <c r="M1" s="529" t="s">
        <v>292</v>
      </c>
      <c r="N1" s="530"/>
      <c r="O1" s="530"/>
      <c r="P1" s="531"/>
    </row>
    <row r="2" spans="1:16" ht="16.5" thickBot="1" x14ac:dyDescent="0.3">
      <c r="A2" s="572" t="s">
        <v>293</v>
      </c>
      <c r="B2" s="573"/>
      <c r="C2" s="574"/>
      <c r="D2" s="575"/>
      <c r="E2" s="575"/>
      <c r="F2" s="575"/>
      <c r="G2" s="575"/>
      <c r="H2" s="575"/>
      <c r="I2" s="575"/>
      <c r="J2" s="575"/>
      <c r="K2" s="576"/>
      <c r="M2" s="525" t="s">
        <v>294</v>
      </c>
      <c r="N2" s="526"/>
      <c r="O2" s="526"/>
      <c r="P2" s="527"/>
    </row>
    <row r="3" spans="1:16" ht="15.75" customHeight="1" thickBot="1" x14ac:dyDescent="0.3">
      <c r="A3" s="124" t="s">
        <v>295</v>
      </c>
      <c r="B3" s="125">
        <v>57</v>
      </c>
      <c r="C3" s="566" t="s">
        <v>296</v>
      </c>
      <c r="D3" s="566"/>
      <c r="E3" s="566"/>
      <c r="F3" s="566"/>
      <c r="G3" s="566"/>
      <c r="H3" s="566"/>
      <c r="I3" s="566"/>
      <c r="J3" s="566"/>
      <c r="K3" s="567"/>
    </row>
    <row r="4" spans="1:16" ht="15.75" x14ac:dyDescent="0.25">
      <c r="A4" s="8" t="s">
        <v>297</v>
      </c>
      <c r="B4" s="46">
        <v>5443</v>
      </c>
      <c r="C4" s="568" t="s">
        <v>298</v>
      </c>
      <c r="D4" s="568"/>
      <c r="E4" s="568"/>
      <c r="F4" s="568"/>
      <c r="G4" s="569">
        <f>H30+(H21/15)+(H35/15)</f>
        <v>4647.4320000000007</v>
      </c>
      <c r="H4" s="570"/>
      <c r="I4" s="570"/>
      <c r="J4" s="570"/>
      <c r="K4" s="571"/>
      <c r="L4" s="111"/>
      <c r="M4" s="586" t="s">
        <v>299</v>
      </c>
      <c r="N4" s="587"/>
      <c r="O4" s="587"/>
      <c r="P4" s="588"/>
    </row>
    <row r="5" spans="1:16" ht="15.75" customHeight="1" x14ac:dyDescent="0.25">
      <c r="A5" s="8" t="s">
        <v>300</v>
      </c>
      <c r="B5" s="46">
        <v>4943</v>
      </c>
      <c r="C5" s="537" t="s">
        <v>301</v>
      </c>
      <c r="D5" s="537"/>
      <c r="E5" s="537"/>
      <c r="F5" s="537"/>
      <c r="G5" s="538" t="s">
        <v>302</v>
      </c>
      <c r="H5" s="538"/>
      <c r="I5" s="538"/>
      <c r="J5" s="538"/>
      <c r="K5" s="539"/>
      <c r="L5" s="111"/>
      <c r="M5" s="589"/>
      <c r="N5" s="590"/>
      <c r="O5" s="590"/>
      <c r="P5" s="591"/>
    </row>
    <row r="6" spans="1:16" ht="15.75" x14ac:dyDescent="0.25">
      <c r="A6" s="8" t="s">
        <v>303</v>
      </c>
      <c r="B6" s="46">
        <v>3943</v>
      </c>
      <c r="C6" s="537" t="s">
        <v>301</v>
      </c>
      <c r="D6" s="537"/>
      <c r="E6" s="537"/>
      <c r="F6" s="537"/>
      <c r="G6" s="538" t="s">
        <v>304</v>
      </c>
      <c r="H6" s="538"/>
      <c r="I6" s="538"/>
      <c r="J6" s="538"/>
      <c r="K6" s="539"/>
      <c r="L6" s="112"/>
      <c r="M6" s="589"/>
      <c r="N6" s="590"/>
      <c r="O6" s="590"/>
      <c r="P6" s="591"/>
    </row>
    <row r="7" spans="1:16" ht="16.5" customHeight="1" x14ac:dyDescent="0.25">
      <c r="A7" s="8" t="s">
        <v>305</v>
      </c>
      <c r="B7" s="46">
        <v>2443</v>
      </c>
      <c r="C7" s="537" t="s">
        <v>301</v>
      </c>
      <c r="D7" s="537"/>
      <c r="E7" s="537"/>
      <c r="F7" s="537"/>
      <c r="G7" s="538" t="s">
        <v>306</v>
      </c>
      <c r="H7" s="538"/>
      <c r="I7" s="538"/>
      <c r="J7" s="538"/>
      <c r="K7" s="539"/>
      <c r="L7" s="112"/>
      <c r="M7" s="589"/>
      <c r="N7" s="590"/>
      <c r="O7" s="590"/>
      <c r="P7" s="591"/>
    </row>
    <row r="8" spans="1:16" ht="16.5" customHeight="1" x14ac:dyDescent="0.25">
      <c r="A8" s="8" t="s">
        <v>307</v>
      </c>
      <c r="B8" s="46">
        <v>243</v>
      </c>
      <c r="C8" s="537" t="s">
        <v>301</v>
      </c>
      <c r="D8" s="537"/>
      <c r="E8" s="537"/>
      <c r="F8" s="537"/>
      <c r="G8" s="538" t="s">
        <v>308</v>
      </c>
      <c r="H8" s="538"/>
      <c r="I8" s="538"/>
      <c r="J8" s="538"/>
      <c r="K8" s="539"/>
      <c r="L8" s="112"/>
      <c r="M8" s="589"/>
      <c r="N8" s="590"/>
      <c r="O8" s="590"/>
      <c r="P8" s="591"/>
    </row>
    <row r="9" spans="1:16" ht="16.5" customHeight="1" x14ac:dyDescent="0.25">
      <c r="A9" s="8" t="s">
        <v>309</v>
      </c>
      <c r="B9" s="46">
        <v>243</v>
      </c>
      <c r="C9" s="537" t="s">
        <v>301</v>
      </c>
      <c r="D9" s="537"/>
      <c r="E9" s="537"/>
      <c r="F9" s="537"/>
      <c r="G9" s="538" t="s">
        <v>310</v>
      </c>
      <c r="H9" s="538"/>
      <c r="I9" s="538"/>
      <c r="J9" s="538"/>
      <c r="K9" s="539"/>
      <c r="L9" s="112"/>
      <c r="M9" s="589"/>
      <c r="N9" s="590"/>
      <c r="O9" s="590"/>
      <c r="P9" s="591"/>
    </row>
    <row r="10" spans="1:16" ht="16.5" customHeight="1" thickBot="1" x14ac:dyDescent="0.3">
      <c r="A10" s="134" t="s">
        <v>311</v>
      </c>
      <c r="B10" s="136"/>
      <c r="C10" s="537" t="s">
        <v>301</v>
      </c>
      <c r="D10" s="537"/>
      <c r="E10" s="537"/>
      <c r="F10" s="537"/>
      <c r="G10" s="538"/>
      <c r="H10" s="538"/>
      <c r="I10" s="538"/>
      <c r="J10" s="538"/>
      <c r="K10" s="539"/>
      <c r="L10" s="112"/>
      <c r="M10" s="132"/>
      <c r="N10" s="132"/>
      <c r="O10" s="132"/>
      <c r="P10" s="133"/>
    </row>
    <row r="11" spans="1:16" ht="15" customHeight="1" x14ac:dyDescent="0.25">
      <c r="A11" s="598" t="s">
        <v>312</v>
      </c>
      <c r="B11" s="599"/>
      <c r="C11" s="600"/>
      <c r="D11" s="601"/>
      <c r="E11" s="601"/>
      <c r="F11" s="601"/>
      <c r="G11" s="601"/>
      <c r="H11" s="601"/>
      <c r="I11" s="601"/>
      <c r="J11" s="601"/>
      <c r="K11" s="602"/>
      <c r="L11" s="113"/>
      <c r="M11" s="617" t="s">
        <v>313</v>
      </c>
      <c r="N11" s="618"/>
      <c r="O11" s="618"/>
      <c r="P11" s="619"/>
    </row>
    <row r="12" spans="1:16" ht="15.75" x14ac:dyDescent="0.25">
      <c r="A12" s="8" t="s">
        <v>314</v>
      </c>
      <c r="B12" s="16">
        <v>6</v>
      </c>
      <c r="C12" s="577" t="s">
        <v>315</v>
      </c>
      <c r="D12" s="578"/>
      <c r="E12" s="578"/>
      <c r="F12" s="578"/>
      <c r="G12" s="578"/>
      <c r="H12" s="578"/>
      <c r="I12" s="578"/>
      <c r="J12" s="578"/>
      <c r="K12" s="579"/>
      <c r="L12" s="113"/>
      <c r="M12" s="617"/>
      <c r="N12" s="618"/>
      <c r="O12" s="618"/>
      <c r="P12" s="619"/>
    </row>
    <row r="13" spans="1:16" ht="15.75" x14ac:dyDescent="0.25">
      <c r="A13" s="8" t="s">
        <v>316</v>
      </c>
      <c r="B13" s="16">
        <v>3</v>
      </c>
      <c r="C13" s="580"/>
      <c r="D13" s="581"/>
      <c r="E13" s="581"/>
      <c r="F13" s="581"/>
      <c r="G13" s="581"/>
      <c r="H13" s="581"/>
      <c r="I13" s="581"/>
      <c r="J13" s="581"/>
      <c r="K13" s="582"/>
      <c r="L13" s="113"/>
      <c r="M13" s="617"/>
      <c r="N13" s="618"/>
      <c r="O13" s="618"/>
      <c r="P13" s="619"/>
    </row>
    <row r="14" spans="1:16" ht="15.75" x14ac:dyDescent="0.25">
      <c r="A14" s="8" t="s">
        <v>317</v>
      </c>
      <c r="B14" s="16">
        <v>4</v>
      </c>
      <c r="C14" s="580"/>
      <c r="D14" s="581"/>
      <c r="E14" s="581"/>
      <c r="F14" s="581"/>
      <c r="G14" s="581"/>
      <c r="H14" s="581"/>
      <c r="I14" s="581"/>
      <c r="J14" s="581"/>
      <c r="K14" s="582"/>
      <c r="L14" s="113"/>
      <c r="M14" s="617"/>
      <c r="N14" s="618"/>
      <c r="O14" s="618"/>
      <c r="P14" s="619"/>
    </row>
    <row r="15" spans="1:16" ht="15.75" x14ac:dyDescent="0.25">
      <c r="A15" s="8" t="s">
        <v>318</v>
      </c>
      <c r="B15" s="16">
        <v>4</v>
      </c>
      <c r="C15" s="580"/>
      <c r="D15" s="581"/>
      <c r="E15" s="581"/>
      <c r="F15" s="581"/>
      <c r="G15" s="581"/>
      <c r="H15" s="581"/>
      <c r="I15" s="581"/>
      <c r="J15" s="581"/>
      <c r="K15" s="582"/>
      <c r="L15" s="113"/>
      <c r="M15" s="617"/>
      <c r="N15" s="618"/>
      <c r="O15" s="618"/>
      <c r="P15" s="619"/>
    </row>
    <row r="16" spans="1:16" ht="15.75" x14ac:dyDescent="0.25">
      <c r="A16" s="8" t="s">
        <v>319</v>
      </c>
      <c r="B16" s="16">
        <v>2</v>
      </c>
      <c r="C16" s="580"/>
      <c r="D16" s="581"/>
      <c r="E16" s="581"/>
      <c r="F16" s="581"/>
      <c r="G16" s="581"/>
      <c r="H16" s="581"/>
      <c r="I16" s="581"/>
      <c r="J16" s="581"/>
      <c r="K16" s="582"/>
      <c r="L16" s="113"/>
      <c r="M16" s="617"/>
      <c r="N16" s="618"/>
      <c r="O16" s="618"/>
      <c r="P16" s="619"/>
    </row>
    <row r="17" spans="1:16" ht="15.75" x14ac:dyDescent="0.25">
      <c r="A17" s="8" t="s">
        <v>320</v>
      </c>
      <c r="B17" s="16"/>
      <c r="C17" s="580"/>
      <c r="D17" s="581"/>
      <c r="E17" s="581"/>
      <c r="F17" s="581"/>
      <c r="G17" s="581"/>
      <c r="H17" s="581"/>
      <c r="I17" s="581"/>
      <c r="J17" s="581"/>
      <c r="K17" s="582"/>
      <c r="L17" s="113"/>
      <c r="M17" s="617"/>
      <c r="N17" s="618"/>
      <c r="O17" s="618"/>
      <c r="P17" s="619"/>
    </row>
    <row r="18" spans="1:16" ht="16.5" thickBot="1" x14ac:dyDescent="0.3">
      <c r="A18" s="8" t="s">
        <v>321</v>
      </c>
      <c r="B18" s="135"/>
      <c r="C18" s="583"/>
      <c r="D18" s="584"/>
      <c r="E18" s="584"/>
      <c r="F18" s="584"/>
      <c r="G18" s="584"/>
      <c r="H18" s="584"/>
      <c r="I18" s="584"/>
      <c r="J18" s="584"/>
      <c r="K18" s="585"/>
      <c r="L18" s="113"/>
      <c r="M18" s="617"/>
      <c r="N18" s="618"/>
      <c r="O18" s="618"/>
      <c r="P18" s="619"/>
    </row>
    <row r="19" spans="1:16" ht="16.899999999999999" customHeight="1" thickBot="1" x14ac:dyDescent="0.3">
      <c r="A19" s="623" t="s">
        <v>322</v>
      </c>
      <c r="B19" s="624"/>
      <c r="C19" s="624"/>
      <c r="D19" s="624"/>
      <c r="E19" s="624"/>
      <c r="F19" s="624"/>
      <c r="G19" s="624"/>
      <c r="H19" s="624"/>
      <c r="I19" s="624"/>
      <c r="J19" s="624"/>
      <c r="K19" s="625"/>
      <c r="L19" s="112"/>
      <c r="M19" s="620"/>
      <c r="N19" s="621"/>
      <c r="O19" s="621"/>
      <c r="P19" s="622"/>
    </row>
    <row r="20" spans="1:16" ht="49.15" customHeight="1" thickBot="1" x14ac:dyDescent="0.3">
      <c r="A20" s="549"/>
      <c r="B20" s="626"/>
      <c r="C20" s="70" t="s">
        <v>323</v>
      </c>
      <c r="D20" s="47" t="s">
        <v>324</v>
      </c>
      <c r="E20" s="70" t="s">
        <v>325</v>
      </c>
      <c r="F20" s="70" t="s">
        <v>326</v>
      </c>
      <c r="G20" s="72" t="s">
        <v>327</v>
      </c>
      <c r="H20" s="70" t="s">
        <v>328</v>
      </c>
      <c r="I20" s="109"/>
      <c r="J20" s="82"/>
      <c r="K20" s="82"/>
      <c r="L20" s="82"/>
      <c r="M20" s="71"/>
      <c r="N20" s="71"/>
      <c r="O20" s="71"/>
      <c r="P20" s="71"/>
    </row>
    <row r="21" spans="1:16" ht="14.45" customHeight="1" thickTop="1" x14ac:dyDescent="0.25">
      <c r="A21" s="595" t="s">
        <v>329</v>
      </c>
      <c r="B21" s="84" t="s">
        <v>330</v>
      </c>
      <c r="C21" s="48">
        <f>SUM(C22:C27)</f>
        <v>561</v>
      </c>
      <c r="D21" s="49">
        <f>SUM(D22:D27)</f>
        <v>528</v>
      </c>
      <c r="E21" s="49">
        <f>SUM(E22:E27)</f>
        <v>0</v>
      </c>
      <c r="F21" s="49">
        <f>SUM(F22:F27)</f>
        <v>1089</v>
      </c>
      <c r="G21" s="49">
        <f>SUM(G22:G27)</f>
        <v>832</v>
      </c>
      <c r="H21" s="50">
        <f>G21*51.39</f>
        <v>42756.480000000003</v>
      </c>
      <c r="I21" s="114"/>
      <c r="J21" s="611" t="s">
        <v>331</v>
      </c>
      <c r="K21" s="611"/>
      <c r="L21" s="612"/>
    </row>
    <row r="22" spans="1:16" x14ac:dyDescent="0.25">
      <c r="A22" s="596"/>
      <c r="B22" s="85" t="s">
        <v>332</v>
      </c>
      <c r="C22" s="127">
        <f>'6. MAQUETTE'!E39*1.5</f>
        <v>327</v>
      </c>
      <c r="D22" s="127">
        <f>'6. MAQUETTE'!G39</f>
        <v>280</v>
      </c>
      <c r="E22" s="127">
        <f>'6. MAQUETTE'!I5*2/3</f>
        <v>0</v>
      </c>
      <c r="F22" s="127">
        <f t="shared" ref="F22:F25" si="0">C22+D22+E22</f>
        <v>607</v>
      </c>
      <c r="G22" s="128">
        <f>'6. MAQUETTE'!L39</f>
        <v>454</v>
      </c>
      <c r="H22" s="129">
        <f>G22*51.39</f>
        <v>23331.06</v>
      </c>
      <c r="I22" s="114"/>
      <c r="J22" s="613"/>
      <c r="K22" s="613"/>
      <c r="L22" s="614"/>
    </row>
    <row r="23" spans="1:16" x14ac:dyDescent="0.25">
      <c r="A23" s="596"/>
      <c r="B23" s="85" t="s">
        <v>333</v>
      </c>
      <c r="C23" s="127">
        <f>'6. MAQUETTE'!E76*1.5</f>
        <v>234</v>
      </c>
      <c r="D23" s="127">
        <f>'6. MAQUETTE'!G76</f>
        <v>248</v>
      </c>
      <c r="E23" s="127">
        <f>'6. MAQUETTE'!I76*2/3</f>
        <v>0</v>
      </c>
      <c r="F23" s="127">
        <f t="shared" si="0"/>
        <v>482</v>
      </c>
      <c r="G23" s="128">
        <f>'6. MAQUETTE'!L76</f>
        <v>378</v>
      </c>
      <c r="H23" s="129">
        <f t="shared" ref="H23:H27" si="1">G23*51.39</f>
        <v>19425.420000000002</v>
      </c>
      <c r="I23" s="114"/>
      <c r="J23" s="613"/>
      <c r="K23" s="613"/>
      <c r="L23" s="614"/>
    </row>
    <row r="24" spans="1:16" ht="15.75" thickBot="1" x14ac:dyDescent="0.3">
      <c r="A24" s="596"/>
      <c r="B24" s="85" t="s">
        <v>334</v>
      </c>
      <c r="C24" s="127">
        <f>'6. MAQUETTE'!E82*1.5</f>
        <v>0</v>
      </c>
      <c r="D24" s="127">
        <f>'6. MAQUETTE'!G82</f>
        <v>0</v>
      </c>
      <c r="E24" s="127">
        <f>'6. MAQUETTE'!I82*2/3</f>
        <v>0</v>
      </c>
      <c r="F24" s="127">
        <f t="shared" si="0"/>
        <v>0</v>
      </c>
      <c r="G24" s="128">
        <f>'6. MAQUETTE'!L82</f>
        <v>0</v>
      </c>
      <c r="H24" s="129">
        <f t="shared" si="1"/>
        <v>0</v>
      </c>
      <c r="I24" s="114"/>
      <c r="J24" s="615"/>
      <c r="K24" s="615"/>
      <c r="L24" s="616"/>
      <c r="M24" s="110"/>
    </row>
    <row r="25" spans="1:16" ht="15.75" thickTop="1" x14ac:dyDescent="0.25">
      <c r="A25" s="596"/>
      <c r="B25" s="85" t="s">
        <v>335</v>
      </c>
      <c r="C25" s="127">
        <f>'6. MAQUETTE'!E88*1.5</f>
        <v>0</v>
      </c>
      <c r="D25" s="127">
        <f>'6. MAQUETTE'!G88</f>
        <v>0</v>
      </c>
      <c r="E25" s="127">
        <f>'6. MAQUETTE'!I88*2/3</f>
        <v>0</v>
      </c>
      <c r="F25" s="127">
        <f t="shared" si="0"/>
        <v>0</v>
      </c>
      <c r="G25" s="128">
        <f>'6. MAQUETTE'!L88</f>
        <v>0</v>
      </c>
      <c r="H25" s="129">
        <f t="shared" si="1"/>
        <v>0</v>
      </c>
      <c r="I25" s="73"/>
      <c r="J25" s="73"/>
      <c r="K25" s="73"/>
      <c r="L25" s="73"/>
    </row>
    <row r="26" spans="1:16" x14ac:dyDescent="0.25">
      <c r="A26" s="596"/>
      <c r="B26" s="85" t="s">
        <v>336</v>
      </c>
      <c r="C26" s="127">
        <f>'6. MAQUETTE'!E94*1.5</f>
        <v>0</v>
      </c>
      <c r="D26" s="127">
        <f>'6. MAQUETTE'!G94</f>
        <v>0</v>
      </c>
      <c r="E26" s="127">
        <f>'6. MAQUETTE'!I94*2/3</f>
        <v>0</v>
      </c>
      <c r="F26" s="127">
        <f t="shared" ref="F26:F27" si="2">C26+D26+E26</f>
        <v>0</v>
      </c>
      <c r="G26" s="128">
        <f>'6. MAQUETTE'!L94</f>
        <v>0</v>
      </c>
      <c r="H26" s="146">
        <f t="shared" si="1"/>
        <v>0</v>
      </c>
      <c r="I26" s="73"/>
      <c r="J26" s="73"/>
      <c r="K26" s="73"/>
      <c r="L26" s="73"/>
    </row>
    <row r="27" spans="1:16" ht="15.75" thickBot="1" x14ac:dyDescent="0.3">
      <c r="A27" s="597"/>
      <c r="B27" s="147" t="s">
        <v>337</v>
      </c>
      <c r="C27" s="152">
        <f>'6. MAQUETTE'!E100*1.5</f>
        <v>0</v>
      </c>
      <c r="D27" s="152">
        <f>'6. MAQUETTE'!G100</f>
        <v>0</v>
      </c>
      <c r="E27" s="152">
        <f>'6. MAQUETTE'!I100*2/3</f>
        <v>0</v>
      </c>
      <c r="F27" s="152">
        <f t="shared" si="2"/>
        <v>0</v>
      </c>
      <c r="G27" s="153">
        <f>'6. MAQUETTE'!L100</f>
        <v>0</v>
      </c>
      <c r="H27" s="148">
        <f t="shared" si="1"/>
        <v>0</v>
      </c>
      <c r="I27" s="73"/>
      <c r="J27" s="73"/>
      <c r="K27" s="73"/>
      <c r="L27" s="73"/>
    </row>
    <row r="28" spans="1:16" ht="15" customHeight="1" x14ac:dyDescent="0.25">
      <c r="A28" s="551" t="s">
        <v>338</v>
      </c>
      <c r="B28" s="149" t="s">
        <v>339</v>
      </c>
      <c r="C28" s="150"/>
      <c r="D28" s="150"/>
      <c r="E28" s="150"/>
      <c r="F28" s="151">
        <v>573</v>
      </c>
      <c r="G28" s="150"/>
      <c r="H28" s="150"/>
      <c r="I28" s="73"/>
      <c r="J28" s="73"/>
      <c r="K28" s="73"/>
      <c r="L28" s="73"/>
    </row>
    <row r="29" spans="1:16" ht="15.75" thickBot="1" x14ac:dyDescent="0.3">
      <c r="A29" s="551"/>
      <c r="B29" s="86" t="s">
        <v>340</v>
      </c>
      <c r="C29" s="88"/>
      <c r="D29" s="88"/>
      <c r="E29" s="88"/>
      <c r="F29" s="51">
        <v>597</v>
      </c>
      <c r="G29" s="88"/>
      <c r="H29" s="88"/>
      <c r="I29" s="73"/>
      <c r="J29" s="115"/>
      <c r="K29" s="115"/>
      <c r="L29" s="115"/>
      <c r="M29" s="116"/>
    </row>
    <row r="30" spans="1:16" ht="43.15" customHeight="1" thickTop="1" thickBot="1" x14ac:dyDescent="0.3">
      <c r="A30" s="552"/>
      <c r="B30" s="87" t="s">
        <v>341</v>
      </c>
      <c r="C30" s="88"/>
      <c r="D30" s="88"/>
      <c r="E30" s="88"/>
      <c r="F30" s="88"/>
      <c r="G30" s="88"/>
      <c r="H30" s="130">
        <f>IF(F21&gt;F28,F29,(F21/F28)*F29)</f>
        <v>597</v>
      </c>
      <c r="J30" s="608" t="s">
        <v>342</v>
      </c>
      <c r="K30" s="609"/>
      <c r="L30" s="609"/>
      <c r="M30" s="610"/>
    </row>
    <row r="31" spans="1:16" ht="15" customHeight="1" x14ac:dyDescent="0.25">
      <c r="A31" s="550" t="s">
        <v>343</v>
      </c>
      <c r="B31" s="74" t="s">
        <v>344</v>
      </c>
      <c r="C31" s="80"/>
      <c r="D31" s="80"/>
      <c r="E31" s="80"/>
      <c r="F31" s="80"/>
      <c r="G31" s="80"/>
      <c r="H31" s="131">
        <v>5000</v>
      </c>
      <c r="I31" s="81"/>
      <c r="J31" s="81"/>
      <c r="K31" s="81"/>
      <c r="L31" s="81"/>
    </row>
    <row r="32" spans="1:16" ht="15" customHeight="1" x14ac:dyDescent="0.25">
      <c r="A32" s="551"/>
      <c r="B32" s="74" t="s">
        <v>345</v>
      </c>
      <c r="C32" s="80"/>
      <c r="D32" s="80"/>
      <c r="E32" s="80"/>
      <c r="F32" s="80"/>
      <c r="G32" s="80"/>
      <c r="H32" s="131">
        <v>10000</v>
      </c>
      <c r="I32" s="81"/>
      <c r="J32" s="81"/>
      <c r="K32" s="81"/>
      <c r="L32" s="81"/>
    </row>
    <row r="33" spans="1:13" ht="15" customHeight="1" x14ac:dyDescent="0.25">
      <c r="A33" s="551"/>
      <c r="B33" s="75" t="s">
        <v>346</v>
      </c>
      <c r="C33" s="80"/>
      <c r="D33" s="80"/>
      <c r="E33" s="80"/>
      <c r="F33" s="80"/>
      <c r="G33" s="80"/>
      <c r="H33" s="131">
        <v>3000</v>
      </c>
      <c r="I33" s="81"/>
      <c r="J33" s="81"/>
      <c r="K33" s="81"/>
      <c r="L33" s="81"/>
    </row>
    <row r="34" spans="1:13" ht="15" customHeight="1" x14ac:dyDescent="0.25">
      <c r="A34" s="551"/>
      <c r="B34" s="75" t="s">
        <v>347</v>
      </c>
      <c r="C34" s="80"/>
      <c r="D34" s="80"/>
      <c r="E34" s="80"/>
      <c r="F34" s="80"/>
      <c r="G34" s="80"/>
      <c r="H34" s="131"/>
      <c r="I34" s="81"/>
      <c r="J34" s="81"/>
      <c r="K34" s="81"/>
      <c r="L34" s="81"/>
    </row>
    <row r="35" spans="1:13" ht="15.75" thickBot="1" x14ac:dyDescent="0.3">
      <c r="A35" s="552"/>
      <c r="B35" s="76" t="s">
        <v>348</v>
      </c>
      <c r="C35" s="77"/>
      <c r="D35" s="78"/>
      <c r="E35" s="78"/>
      <c r="F35" s="78"/>
      <c r="G35" s="78"/>
      <c r="H35" s="79">
        <f>SUM(H31:H34)</f>
        <v>18000</v>
      </c>
    </row>
    <row r="36" spans="1:13" ht="15.75" thickBot="1" x14ac:dyDescent="0.3"/>
    <row r="37" spans="1:13" ht="31.9" customHeight="1" thickTop="1" thickBot="1" x14ac:dyDescent="0.3">
      <c r="A37" s="553" t="s">
        <v>349</v>
      </c>
      <c r="B37" s="554"/>
      <c r="C37" s="555">
        <f>(H21+H35)/(B4-H30)</f>
        <v>12.537449442839456</v>
      </c>
      <c r="D37" s="556"/>
      <c r="E37" s="556"/>
      <c r="F37" s="557"/>
      <c r="G37" s="52"/>
      <c r="J37" s="608" t="s">
        <v>350</v>
      </c>
      <c r="K37" s="609"/>
      <c r="L37" s="609"/>
      <c r="M37" s="610"/>
    </row>
    <row r="38" spans="1:13" ht="31.9" customHeight="1" thickTop="1" thickBot="1" x14ac:dyDescent="0.3">
      <c r="A38" s="558" t="s">
        <v>351</v>
      </c>
      <c r="B38" s="559"/>
      <c r="C38" s="560">
        <f>IF(C37/15&lt;0,"--",IF(C37/15&lt;=1,1,C37/15))</f>
        <v>1</v>
      </c>
      <c r="D38" s="561"/>
      <c r="E38" s="561"/>
      <c r="F38" s="562"/>
      <c r="G38" s="52"/>
    </row>
    <row r="39" spans="1:13" ht="15" customHeight="1" thickBot="1" x14ac:dyDescent="0.3">
      <c r="A39" s="53"/>
      <c r="B39" s="53"/>
      <c r="C39" s="54"/>
      <c r="D39" s="54"/>
      <c r="E39" s="54"/>
      <c r="F39" s="54"/>
      <c r="G39" s="52"/>
    </row>
    <row r="40" spans="1:13" ht="16.149999999999999" customHeight="1" thickTop="1" thickBot="1" x14ac:dyDescent="0.3">
      <c r="C40" s="603" t="s">
        <v>352</v>
      </c>
      <c r="E40" s="54"/>
      <c r="F40" s="605" t="s">
        <v>353</v>
      </c>
      <c r="G40" s="606"/>
      <c r="H40" s="607"/>
      <c r="K40" s="532" t="s">
        <v>354</v>
      </c>
      <c r="L40" s="533"/>
      <c r="M40" s="534"/>
    </row>
    <row r="41" spans="1:13" ht="46.15" customHeight="1" thickBot="1" x14ac:dyDescent="0.3">
      <c r="C41" s="604"/>
      <c r="E41" s="54"/>
      <c r="F41" s="55" t="s">
        <v>355</v>
      </c>
      <c r="G41" s="56" t="s">
        <v>356</v>
      </c>
      <c r="H41" s="57" t="s">
        <v>357</v>
      </c>
    </row>
    <row r="42" spans="1:13" ht="15.75" x14ac:dyDescent="0.25">
      <c r="A42" s="542" t="s">
        <v>358</v>
      </c>
      <c r="B42" s="104" t="s">
        <v>359</v>
      </c>
      <c r="C42" s="105">
        <f>IF(OR(F57&lt;&gt;"",F57&lt;&gt;0),F57*H21,H21*F52)</f>
        <v>42756.480000000003</v>
      </c>
      <c r="D42" s="60"/>
      <c r="E42" s="61" t="s">
        <v>360</v>
      </c>
      <c r="F42" s="126">
        <f t="shared" ref="F42:F48" si="3">B12</f>
        <v>6</v>
      </c>
      <c r="G42" s="62">
        <f>B4</f>
        <v>5443</v>
      </c>
      <c r="H42" s="63">
        <f>F42*G42</f>
        <v>32658</v>
      </c>
    </row>
    <row r="43" spans="1:13" ht="15.75" x14ac:dyDescent="0.25">
      <c r="A43" s="543"/>
      <c r="B43" s="58" t="s">
        <v>361</v>
      </c>
      <c r="C43" s="59">
        <f>F49*H30</f>
        <v>11343</v>
      </c>
      <c r="D43" s="52"/>
      <c r="E43" s="64" t="s">
        <v>362</v>
      </c>
      <c r="F43" s="126">
        <f t="shared" si="3"/>
        <v>3</v>
      </c>
      <c r="G43" s="65">
        <f>B5</f>
        <v>4943</v>
      </c>
      <c r="H43" s="9">
        <f t="shared" ref="H43:H45" si="4">F43*G43</f>
        <v>14829</v>
      </c>
    </row>
    <row r="44" spans="1:13" ht="16.5" thickBot="1" x14ac:dyDescent="0.3">
      <c r="A44" s="543"/>
      <c r="B44" s="93" t="s">
        <v>363</v>
      </c>
      <c r="C44" s="94">
        <f>H35</f>
        <v>18000</v>
      </c>
      <c r="D44" s="52"/>
      <c r="E44" s="64" t="s">
        <v>364</v>
      </c>
      <c r="F44" s="126">
        <f t="shared" si="3"/>
        <v>4</v>
      </c>
      <c r="G44" s="65">
        <f t="shared" ref="G44:G45" si="5">B6</f>
        <v>3943</v>
      </c>
      <c r="H44" s="9">
        <f t="shared" si="4"/>
        <v>15772</v>
      </c>
    </row>
    <row r="45" spans="1:13" ht="16.5" thickBot="1" x14ac:dyDescent="0.3">
      <c r="A45" s="544"/>
      <c r="B45" s="107" t="s">
        <v>365</v>
      </c>
      <c r="C45" s="108">
        <f>C42+C43+C44</f>
        <v>72099.48000000001</v>
      </c>
      <c r="D45" s="52"/>
      <c r="E45" s="64" t="s">
        <v>366</v>
      </c>
      <c r="F45" s="126">
        <f t="shared" si="3"/>
        <v>4</v>
      </c>
      <c r="G45" s="65">
        <f t="shared" si="5"/>
        <v>2443</v>
      </c>
      <c r="H45" s="9">
        <f t="shared" si="4"/>
        <v>9772</v>
      </c>
    </row>
    <row r="46" spans="1:13" ht="16.5" thickBot="1" x14ac:dyDescent="0.3">
      <c r="A46" s="545"/>
      <c r="B46" s="95" t="s">
        <v>367</v>
      </c>
      <c r="C46" s="96">
        <f>IFERROR(C45/F49,"0 €")</f>
        <v>3794.7094736842109</v>
      </c>
      <c r="D46" s="52"/>
      <c r="E46" s="64" t="s">
        <v>368</v>
      </c>
      <c r="F46" s="126">
        <f t="shared" si="3"/>
        <v>2</v>
      </c>
      <c r="G46" s="65">
        <f t="shared" ref="G46:G48" si="6">B8</f>
        <v>243</v>
      </c>
      <c r="H46" s="9">
        <f t="shared" ref="H46:H48" si="7">F46*G46</f>
        <v>486</v>
      </c>
    </row>
    <row r="47" spans="1:13" ht="16.5" thickBot="1" x14ac:dyDescent="0.3">
      <c r="A47" s="540" t="s">
        <v>357</v>
      </c>
      <c r="B47" s="97" t="s">
        <v>369</v>
      </c>
      <c r="C47" s="98">
        <f>H42+H43+H44+H45</f>
        <v>73031</v>
      </c>
      <c r="D47" s="52"/>
      <c r="E47" s="64" t="s">
        <v>370</v>
      </c>
      <c r="F47" s="126">
        <f t="shared" si="3"/>
        <v>0</v>
      </c>
      <c r="G47" s="65">
        <f t="shared" si="6"/>
        <v>243</v>
      </c>
      <c r="H47" s="9">
        <f t="shared" si="7"/>
        <v>0</v>
      </c>
    </row>
    <row r="48" spans="1:13" ht="16.5" thickBot="1" x14ac:dyDescent="0.3">
      <c r="A48" s="541"/>
      <c r="B48" s="99" t="s">
        <v>371</v>
      </c>
      <c r="C48" s="100">
        <f>IFERROR(C47/F49,"0 €")</f>
        <v>3843.7368421052633</v>
      </c>
      <c r="D48" s="52"/>
      <c r="E48" s="64" t="s">
        <v>372</v>
      </c>
      <c r="F48" s="126">
        <f t="shared" si="3"/>
        <v>0</v>
      </c>
      <c r="G48" s="65">
        <f t="shared" si="6"/>
        <v>0</v>
      </c>
      <c r="H48" s="9">
        <f t="shared" si="7"/>
        <v>0</v>
      </c>
    </row>
    <row r="49" spans="1:8" ht="16.5" thickBot="1" x14ac:dyDescent="0.3">
      <c r="A49" s="546" t="s">
        <v>373</v>
      </c>
      <c r="B49" s="102" t="s">
        <v>374</v>
      </c>
      <c r="C49" s="103">
        <f>C47-C45</f>
        <v>931.51999999998952</v>
      </c>
      <c r="D49" s="52"/>
      <c r="E49" s="66" t="s">
        <v>71</v>
      </c>
      <c r="F49" s="137">
        <f>SUM(F42:F48)</f>
        <v>19</v>
      </c>
      <c r="G49" s="67"/>
      <c r="H49" s="68">
        <f>SUM(H42:H48)</f>
        <v>73517</v>
      </c>
    </row>
    <row r="50" spans="1:8" ht="16.5" thickBot="1" x14ac:dyDescent="0.3">
      <c r="A50" s="547"/>
      <c r="B50" s="106" t="s">
        <v>375</v>
      </c>
      <c r="C50" s="101">
        <f>C48-C46</f>
        <v>49.027368421052415</v>
      </c>
      <c r="E50" s="548" t="s">
        <v>371</v>
      </c>
      <c r="F50" s="549"/>
      <c r="G50" s="549"/>
      <c r="H50" s="69">
        <f>IFERROR(H49/F49,0)</f>
        <v>3869.3157894736842</v>
      </c>
    </row>
    <row r="51" spans="1:8" ht="15.75" thickBot="1" x14ac:dyDescent="0.3">
      <c r="A51" s="44"/>
    </row>
    <row r="52" spans="1:8" ht="15.75" thickBot="1" x14ac:dyDescent="0.3">
      <c r="B52" s="89"/>
      <c r="C52" s="89" t="str">
        <f>IF(C49=0,"autofinancé",IF(C49&lt;0,"déficitaire","excédentaire"))</f>
        <v>excédentaire</v>
      </c>
      <c r="E52" s="83" t="s">
        <v>376</v>
      </c>
      <c r="F52" s="90">
        <f>IF(F49/15&lt;=0,"0",IF(F49/15&lt;=1,1,IF(F49/15&lt;=2,2,IF(F49/15&lt;=3,3,IF(F49/15&lt;=4,4,IF(F49/15&lt;=5,5,IF(F49/15&lt;=6,6,IF(F49/15&lt;=7,7,IF(F49/15&lt;=8,8,F49/15)))))))))</f>
        <v>2</v>
      </c>
    </row>
    <row r="53" spans="1:8" x14ac:dyDescent="0.25">
      <c r="E53" s="91" t="s">
        <v>377</v>
      </c>
    </row>
    <row r="54" spans="1:8" x14ac:dyDescent="0.25">
      <c r="A54" s="140" t="s">
        <v>378</v>
      </c>
      <c r="B54" s="141"/>
      <c r="C54" s="142">
        <f>'2. DESCRIPTION FORMATION'!C22</f>
        <v>0</v>
      </c>
      <c r="E54" s="92" t="s">
        <v>379</v>
      </c>
    </row>
    <row r="55" spans="1:8" ht="15.75" x14ac:dyDescent="0.25">
      <c r="A55" s="528" t="s">
        <v>380</v>
      </c>
      <c r="B55" s="143" t="s">
        <v>374</v>
      </c>
      <c r="C55" s="144">
        <f>C54+C47-C45</f>
        <v>931.51999999998952</v>
      </c>
      <c r="E55" s="52"/>
    </row>
    <row r="56" spans="1:8" ht="16.5" thickBot="1" x14ac:dyDescent="0.3">
      <c r="A56" s="528"/>
      <c r="B56" s="143" t="s">
        <v>375</v>
      </c>
      <c r="C56" s="144">
        <f>C55/F49</f>
        <v>49.027368421052081</v>
      </c>
      <c r="E56" t="s">
        <v>381</v>
      </c>
    </row>
    <row r="57" spans="1:8" ht="15.75" thickBot="1" x14ac:dyDescent="0.3">
      <c r="E57" s="138" t="s">
        <v>376</v>
      </c>
      <c r="F57" s="139">
        <v>1</v>
      </c>
    </row>
    <row r="58" spans="1:8" ht="57.75" customHeight="1" thickBot="1" x14ac:dyDescent="0.3">
      <c r="A58" s="535" t="s">
        <v>382</v>
      </c>
      <c r="B58" s="536"/>
      <c r="C58" s="26"/>
      <c r="E58" s="592" t="s">
        <v>383</v>
      </c>
      <c r="F58" s="593"/>
      <c r="G58" s="593"/>
      <c r="H58" s="594"/>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A7" sqref="A7:K7"/>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629" t="s">
        <v>384</v>
      </c>
      <c r="B1" s="629"/>
      <c r="C1" s="629"/>
      <c r="D1" s="629"/>
      <c r="E1" s="629"/>
      <c r="F1" s="629"/>
      <c r="G1" s="629"/>
      <c r="H1" s="629"/>
      <c r="I1" s="629"/>
      <c r="J1" s="629"/>
      <c r="K1" s="629"/>
    </row>
    <row r="2" spans="1:11" ht="30" customHeight="1" x14ac:dyDescent="0.25">
      <c r="A2" s="627" t="s">
        <v>385</v>
      </c>
      <c r="B2" s="627"/>
      <c r="C2" s="627"/>
      <c r="D2" s="627"/>
      <c r="E2" s="627"/>
      <c r="F2" s="627"/>
      <c r="G2" s="627"/>
      <c r="H2" s="627"/>
      <c r="I2" s="627"/>
      <c r="J2" s="627"/>
      <c r="K2" s="627"/>
    </row>
    <row r="3" spans="1:11" ht="15.75" x14ac:dyDescent="0.25">
      <c r="A3" s="41" t="s">
        <v>386</v>
      </c>
      <c r="B3" s="12" t="s">
        <v>26</v>
      </c>
      <c r="C3" s="630" t="s">
        <v>387</v>
      </c>
      <c r="D3" s="630"/>
      <c r="E3" s="630" t="s">
        <v>388</v>
      </c>
      <c r="F3" s="630"/>
      <c r="G3" s="630"/>
      <c r="H3" s="630"/>
      <c r="I3" s="630"/>
      <c r="J3" s="630"/>
      <c r="K3" s="630"/>
    </row>
    <row r="4" spans="1:11" ht="15.75" x14ac:dyDescent="0.25">
      <c r="A4" s="41" t="s">
        <v>389</v>
      </c>
      <c r="B4" s="12"/>
      <c r="C4" s="630" t="s">
        <v>390</v>
      </c>
      <c r="D4" s="630"/>
      <c r="E4" s="630" t="s">
        <v>391</v>
      </c>
      <c r="F4" s="630"/>
      <c r="G4" s="630"/>
      <c r="H4" s="630"/>
      <c r="I4" s="630"/>
      <c r="J4" s="630"/>
      <c r="K4" s="630"/>
    </row>
    <row r="5" spans="1:11" ht="27.75" customHeight="1" x14ac:dyDescent="0.25">
      <c r="A5" s="41" t="s">
        <v>392</v>
      </c>
      <c r="B5" s="15"/>
      <c r="C5" s="630" t="s">
        <v>390</v>
      </c>
      <c r="D5" s="630"/>
      <c r="E5" s="632" t="s">
        <v>393</v>
      </c>
      <c r="F5" s="633"/>
      <c r="G5" s="633"/>
      <c r="H5" s="633"/>
      <c r="I5" s="633"/>
      <c r="J5" s="633"/>
      <c r="K5" s="634"/>
    </row>
    <row r="6" spans="1:11" ht="39.75" customHeight="1" x14ac:dyDescent="0.25">
      <c r="A6" s="42" t="s">
        <v>394</v>
      </c>
      <c r="B6" s="27" t="s">
        <v>41</v>
      </c>
      <c r="C6" s="631" t="s">
        <v>395</v>
      </c>
      <c r="D6" s="631"/>
      <c r="E6" s="632" t="s">
        <v>527</v>
      </c>
      <c r="F6" s="633"/>
      <c r="G6" s="633"/>
      <c r="H6" s="633"/>
      <c r="I6" s="633"/>
      <c r="J6" s="633"/>
      <c r="K6" s="634"/>
    </row>
    <row r="7" spans="1:11" ht="15.75" x14ac:dyDescent="0.25">
      <c r="A7" s="628" t="s">
        <v>396</v>
      </c>
      <c r="B7" s="628"/>
      <c r="C7" s="628"/>
      <c r="D7" s="628"/>
      <c r="E7" s="628"/>
      <c r="F7" s="628"/>
      <c r="G7" s="628"/>
      <c r="H7" s="628"/>
      <c r="I7" s="628"/>
      <c r="J7" s="628"/>
      <c r="K7" s="628"/>
    </row>
    <row r="8" spans="1:11" ht="30.75" customHeight="1" x14ac:dyDescent="0.25">
      <c r="A8" s="41" t="s">
        <v>397</v>
      </c>
      <c r="B8" s="15"/>
      <c r="C8" s="631" t="s">
        <v>390</v>
      </c>
      <c r="D8" s="631"/>
      <c r="E8" s="632" t="s">
        <v>393</v>
      </c>
      <c r="F8" s="633"/>
      <c r="G8" s="633"/>
      <c r="H8" s="633"/>
      <c r="I8" s="633"/>
      <c r="J8" s="633"/>
      <c r="K8" s="634"/>
    </row>
    <row r="9" spans="1:11" ht="34.5" customHeight="1" x14ac:dyDescent="0.25">
      <c r="A9" s="41" t="s">
        <v>398</v>
      </c>
      <c r="B9" s="15"/>
      <c r="C9" s="631" t="s">
        <v>390</v>
      </c>
      <c r="D9" s="631"/>
      <c r="E9" s="632" t="s">
        <v>393</v>
      </c>
      <c r="F9" s="633"/>
      <c r="G9" s="633"/>
      <c r="H9" s="633"/>
      <c r="I9" s="633"/>
      <c r="J9" s="633"/>
      <c r="K9" s="634"/>
    </row>
    <row r="10" spans="1:11" ht="17.25" customHeight="1" x14ac:dyDescent="0.25">
      <c r="A10" s="2" t="s">
        <v>399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402" t="s">
        <v>400</v>
      </c>
      <c r="B1" s="403"/>
      <c r="C1" s="403"/>
    </row>
    <row r="2" spans="1:3" ht="15.75" thickBot="1" x14ac:dyDescent="0.3">
      <c r="A2" s="638" t="s">
        <v>401</v>
      </c>
      <c r="B2" s="638"/>
      <c r="C2" s="638"/>
    </row>
    <row r="3" spans="1:3" ht="16.5" thickBot="1" x14ac:dyDescent="0.3">
      <c r="A3" s="635" t="s">
        <v>402</v>
      </c>
      <c r="B3" s="636"/>
      <c r="C3" s="637"/>
    </row>
    <row r="4" spans="1:3" ht="15.75" x14ac:dyDescent="0.25">
      <c r="A4" s="18"/>
      <c r="B4" s="18" t="s">
        <v>403</v>
      </c>
      <c r="C4" s="18" t="s">
        <v>404</v>
      </c>
    </row>
    <row r="5" spans="1:3" x14ac:dyDescent="0.25">
      <c r="A5" s="19" t="s">
        <v>405</v>
      </c>
      <c r="B5" s="10"/>
      <c r="C5" s="11"/>
    </row>
    <row r="6" spans="1:3" x14ac:dyDescent="0.25">
      <c r="A6" s="19" t="s">
        <v>406</v>
      </c>
      <c r="B6" s="20">
        <v>0</v>
      </c>
      <c r="C6" s="20">
        <v>0</v>
      </c>
    </row>
    <row r="7" spans="1:3" x14ac:dyDescent="0.25">
      <c r="A7" s="21" t="s">
        <v>407</v>
      </c>
      <c r="B7" s="22"/>
      <c r="C7" s="11"/>
    </row>
    <row r="8" spans="1:3" x14ac:dyDescent="0.25">
      <c r="A8" s="21" t="s">
        <v>408</v>
      </c>
      <c r="B8" s="22"/>
      <c r="C8" s="23"/>
    </row>
    <row r="9" spans="1:3" x14ac:dyDescent="0.25">
      <c r="A9" s="19" t="s">
        <v>409</v>
      </c>
      <c r="B9" s="22"/>
      <c r="C9" s="23"/>
    </row>
    <row r="10" spans="1:3" x14ac:dyDescent="0.25">
      <c r="A10" s="19" t="s">
        <v>410</v>
      </c>
      <c r="B10" s="22"/>
      <c r="C10" s="23"/>
    </row>
    <row r="11" spans="1:3" x14ac:dyDescent="0.25">
      <c r="A11" s="21" t="s">
        <v>411</v>
      </c>
      <c r="B11" s="22"/>
      <c r="C11" s="23"/>
    </row>
    <row r="12" spans="1:3" x14ac:dyDescent="0.25">
      <c r="A12" s="21" t="s">
        <v>412</v>
      </c>
      <c r="B12" s="22"/>
      <c r="C12" s="24"/>
    </row>
    <row r="13" spans="1:3" x14ac:dyDescent="0.25">
      <c r="A13" s="19" t="s">
        <v>413</v>
      </c>
      <c r="B13" s="22"/>
      <c r="C13" s="24"/>
    </row>
    <row r="14" spans="1:3" x14ac:dyDescent="0.25">
      <c r="A14" s="19" t="s">
        <v>414</v>
      </c>
      <c r="B14" s="22"/>
      <c r="C14" s="24"/>
    </row>
    <row r="15" spans="1:3" x14ac:dyDescent="0.25">
      <c r="A15" s="21" t="s">
        <v>415</v>
      </c>
      <c r="B15" s="22"/>
      <c r="C15" s="24"/>
    </row>
    <row r="19" spans="1:2" ht="15.75" thickBot="1" x14ac:dyDescent="0.3"/>
    <row r="20" spans="1:2" ht="65.25" customHeight="1" thickBot="1" x14ac:dyDescent="0.3">
      <c r="A20" s="25" t="s">
        <v>416</v>
      </c>
      <c r="B20" s="2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417</v>
      </c>
      <c r="D1" t="s">
        <v>418</v>
      </c>
      <c r="F1" t="s">
        <v>419</v>
      </c>
      <c r="G1" t="s">
        <v>420</v>
      </c>
      <c r="H1" t="s">
        <v>421</v>
      </c>
      <c r="I1" t="s">
        <v>422</v>
      </c>
      <c r="J1" t="s">
        <v>423</v>
      </c>
      <c r="K1" t="s">
        <v>424</v>
      </c>
      <c r="L1" t="s">
        <v>425</v>
      </c>
    </row>
    <row r="2" spans="1:12" x14ac:dyDescent="0.25">
      <c r="A2" t="s">
        <v>426</v>
      </c>
      <c r="B2" t="s">
        <v>26</v>
      </c>
      <c r="C2" t="s">
        <v>177</v>
      </c>
      <c r="D2" t="s">
        <v>427</v>
      </c>
      <c r="E2" t="s">
        <v>428</v>
      </c>
      <c r="F2" t="s">
        <v>429</v>
      </c>
      <c r="G2" t="s">
        <v>430</v>
      </c>
      <c r="H2" t="s">
        <v>431</v>
      </c>
      <c r="I2" t="s">
        <v>432</v>
      </c>
      <c r="J2" t="s">
        <v>433</v>
      </c>
      <c r="K2" t="s">
        <v>210</v>
      </c>
      <c r="L2" t="s">
        <v>434</v>
      </c>
    </row>
    <row r="3" spans="1:12" x14ac:dyDescent="0.25">
      <c r="A3" t="s">
        <v>14</v>
      </c>
      <c r="B3" t="s">
        <v>174</v>
      </c>
      <c r="C3" t="s">
        <v>171</v>
      </c>
      <c r="D3" t="s">
        <v>435</v>
      </c>
      <c r="E3" t="s">
        <v>436</v>
      </c>
      <c r="F3" t="s">
        <v>437</v>
      </c>
      <c r="G3" t="s">
        <v>438</v>
      </c>
      <c r="H3" t="s">
        <v>439</v>
      </c>
      <c r="I3" t="s">
        <v>3</v>
      </c>
      <c r="J3" t="s">
        <v>440</v>
      </c>
      <c r="K3" t="s">
        <v>441</v>
      </c>
      <c r="L3" t="s">
        <v>442</v>
      </c>
    </row>
    <row r="4" spans="1:12" x14ac:dyDescent="0.25">
      <c r="A4" t="s">
        <v>443</v>
      </c>
      <c r="D4" t="s">
        <v>444</v>
      </c>
      <c r="E4" t="s">
        <v>445</v>
      </c>
      <c r="F4" t="s">
        <v>446</v>
      </c>
      <c r="G4" t="s">
        <v>447</v>
      </c>
      <c r="H4" t="s">
        <v>448</v>
      </c>
      <c r="I4" t="s">
        <v>449</v>
      </c>
      <c r="J4" t="s">
        <v>450</v>
      </c>
      <c r="K4" t="s">
        <v>451</v>
      </c>
    </row>
    <row r="5" spans="1:12" x14ac:dyDescent="0.25">
      <c r="A5" t="s">
        <v>452</v>
      </c>
      <c r="B5" t="s">
        <v>41</v>
      </c>
      <c r="D5" t="s">
        <v>453</v>
      </c>
      <c r="E5" t="s">
        <v>454</v>
      </c>
      <c r="F5" t="s">
        <v>16</v>
      </c>
      <c r="G5" t="s">
        <v>455</v>
      </c>
      <c r="H5" t="s">
        <v>456</v>
      </c>
      <c r="J5" t="s">
        <v>33</v>
      </c>
    </row>
    <row r="6" spans="1:12" x14ac:dyDescent="0.25">
      <c r="B6" t="s">
        <v>457</v>
      </c>
      <c r="D6" t="s">
        <v>458</v>
      </c>
      <c r="E6" t="s">
        <v>459</v>
      </c>
      <c r="F6" t="s">
        <v>460</v>
      </c>
      <c r="G6" t="s">
        <v>461</v>
      </c>
      <c r="J6" t="s">
        <v>462</v>
      </c>
    </row>
    <row r="7" spans="1:12" x14ac:dyDescent="0.25">
      <c r="B7" t="s">
        <v>463</v>
      </c>
      <c r="D7" t="s">
        <v>464</v>
      </c>
      <c r="E7" t="s">
        <v>465</v>
      </c>
      <c r="F7" t="s">
        <v>18</v>
      </c>
      <c r="G7" t="s">
        <v>466</v>
      </c>
      <c r="J7" t="s">
        <v>467</v>
      </c>
    </row>
    <row r="8" spans="1:12" x14ac:dyDescent="0.25">
      <c r="D8" t="s">
        <v>468</v>
      </c>
      <c r="E8" t="s">
        <v>469</v>
      </c>
      <c r="F8" t="s">
        <v>470</v>
      </c>
      <c r="G8" t="s">
        <v>471</v>
      </c>
    </row>
    <row r="9" spans="1:12" x14ac:dyDescent="0.25">
      <c r="D9" t="s">
        <v>472</v>
      </c>
      <c r="G9" t="s">
        <v>473</v>
      </c>
    </row>
    <row r="10" spans="1:12" x14ac:dyDescent="0.25">
      <c r="D10" t="s">
        <v>474</v>
      </c>
      <c r="G10" t="s">
        <v>475</v>
      </c>
    </row>
    <row r="11" spans="1:12" x14ac:dyDescent="0.25">
      <c r="D11" t="s">
        <v>476</v>
      </c>
      <c r="G11" t="s">
        <v>477</v>
      </c>
    </row>
    <row r="12" spans="1:12" x14ac:dyDescent="0.25">
      <c r="D12" t="s">
        <v>478</v>
      </c>
      <c r="G12" t="s">
        <v>479</v>
      </c>
    </row>
    <row r="13" spans="1:12" x14ac:dyDescent="0.25">
      <c r="D13" t="s">
        <v>480</v>
      </c>
      <c r="G13" t="s">
        <v>481</v>
      </c>
    </row>
    <row r="14" spans="1:12" x14ac:dyDescent="0.25">
      <c r="D14" t="s">
        <v>482</v>
      </c>
      <c r="G14" t="s">
        <v>483</v>
      </c>
    </row>
    <row r="15" spans="1:12" x14ac:dyDescent="0.25">
      <c r="D15" t="s">
        <v>484</v>
      </c>
      <c r="G15" t="s">
        <v>485</v>
      </c>
    </row>
    <row r="16" spans="1:12" x14ac:dyDescent="0.25">
      <c r="D16" t="s">
        <v>486</v>
      </c>
      <c r="G16" t="s">
        <v>487</v>
      </c>
    </row>
    <row r="17" spans="4:7" x14ac:dyDescent="0.25">
      <c r="D17" t="s">
        <v>488</v>
      </c>
      <c r="G17" t="s">
        <v>489</v>
      </c>
    </row>
    <row r="18" spans="4:7" x14ac:dyDescent="0.25">
      <c r="D18" t="s">
        <v>490</v>
      </c>
      <c r="G18" t="s">
        <v>491</v>
      </c>
    </row>
    <row r="19" spans="4:7" x14ac:dyDescent="0.25">
      <c r="D19" t="s">
        <v>492</v>
      </c>
      <c r="G19" t="s">
        <v>493</v>
      </c>
    </row>
    <row r="20" spans="4:7" x14ac:dyDescent="0.25">
      <c r="G20" t="s">
        <v>494</v>
      </c>
    </row>
    <row r="21" spans="4:7" x14ac:dyDescent="0.25">
      <c r="G21" t="s">
        <v>7</v>
      </c>
    </row>
    <row r="22" spans="4:7" x14ac:dyDescent="0.25">
      <c r="G22" t="s">
        <v>495</v>
      </c>
    </row>
    <row r="23" spans="4:7" x14ac:dyDescent="0.25">
      <c r="G23" t="s">
        <v>496</v>
      </c>
    </row>
    <row r="24" spans="4:7" x14ac:dyDescent="0.25">
      <c r="G24" t="s">
        <v>497</v>
      </c>
    </row>
    <row r="25" spans="4:7" x14ac:dyDescent="0.25">
      <c r="G25" t="s">
        <v>498</v>
      </c>
    </row>
    <row r="26" spans="4:7" x14ac:dyDescent="0.25">
      <c r="G26" t="s">
        <v>499</v>
      </c>
    </row>
    <row r="27" spans="4:7" x14ac:dyDescent="0.25">
      <c r="G27" t="s">
        <v>500</v>
      </c>
    </row>
    <row r="28" spans="4:7" x14ac:dyDescent="0.25">
      <c r="G28" t="s">
        <v>501</v>
      </c>
    </row>
    <row r="29" spans="4:7" x14ac:dyDescent="0.25">
      <c r="G29" t="s">
        <v>502</v>
      </c>
    </row>
    <row r="30" spans="4:7" x14ac:dyDescent="0.25">
      <c r="G30" t="s">
        <v>503</v>
      </c>
    </row>
    <row r="31" spans="4:7" x14ac:dyDescent="0.25">
      <c r="G31" t="s">
        <v>504</v>
      </c>
    </row>
    <row r="32" spans="4:7" x14ac:dyDescent="0.25">
      <c r="G32" t="s">
        <v>505</v>
      </c>
    </row>
    <row r="33" spans="7:7" x14ac:dyDescent="0.25">
      <c r="G33" t="s">
        <v>506</v>
      </c>
    </row>
    <row r="34" spans="7:7" x14ac:dyDescent="0.25">
      <c r="G34" t="s">
        <v>507</v>
      </c>
    </row>
    <row r="35" spans="7:7" x14ac:dyDescent="0.25">
      <c r="G35" t="s">
        <v>508</v>
      </c>
    </row>
    <row r="36" spans="7:7" x14ac:dyDescent="0.25">
      <c r="G36" t="s">
        <v>509</v>
      </c>
    </row>
    <row r="37" spans="7:7" x14ac:dyDescent="0.25">
      <c r="G37" t="s">
        <v>510</v>
      </c>
    </row>
    <row r="38" spans="7:7" x14ac:dyDescent="0.25">
      <c r="G38" t="s">
        <v>511</v>
      </c>
    </row>
    <row r="39" spans="7:7" x14ac:dyDescent="0.25">
      <c r="G39" t="s">
        <v>512</v>
      </c>
    </row>
    <row r="40" spans="7:7" x14ac:dyDescent="0.25">
      <c r="G40" t="s">
        <v>513</v>
      </c>
    </row>
    <row r="41" spans="7:7" x14ac:dyDescent="0.25">
      <c r="G41" t="s">
        <v>514</v>
      </c>
    </row>
    <row r="42" spans="7:7" x14ac:dyDescent="0.25">
      <c r="G42" t="s">
        <v>515</v>
      </c>
    </row>
    <row r="43" spans="7:7" x14ac:dyDescent="0.25">
      <c r="G43" t="s">
        <v>516</v>
      </c>
    </row>
    <row r="44" spans="7:7" x14ac:dyDescent="0.25">
      <c r="G44" t="s">
        <v>517</v>
      </c>
    </row>
    <row r="45" spans="7:7" x14ac:dyDescent="0.25">
      <c r="G45" t="s">
        <v>518</v>
      </c>
    </row>
    <row r="46" spans="7:7" x14ac:dyDescent="0.25">
      <c r="G46" t="s">
        <v>519</v>
      </c>
    </row>
    <row r="47" spans="7:7" x14ac:dyDescent="0.25">
      <c r="G47" t="s">
        <v>520</v>
      </c>
    </row>
    <row r="48" spans="7:7" x14ac:dyDescent="0.25">
      <c r="G48" t="s">
        <v>521</v>
      </c>
    </row>
    <row r="49" spans="7:7" x14ac:dyDescent="0.25">
      <c r="G49" t="s">
        <v>522</v>
      </c>
    </row>
    <row r="50" spans="7:7" x14ac:dyDescent="0.25">
      <c r="G50" t="s">
        <v>523</v>
      </c>
    </row>
    <row r="51" spans="7:7" x14ac:dyDescent="0.25">
      <c r="G51" t="s">
        <v>524</v>
      </c>
    </row>
    <row r="52" spans="7:7" x14ac:dyDescent="0.25">
      <c r="G52" t="s">
        <v>525</v>
      </c>
    </row>
    <row r="53" spans="7:7" x14ac:dyDescent="0.25">
      <c r="G53" t="s">
        <v>526</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E6B76A-747A-4301-86FD-EACD1570DA83}">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2.xml><?xml version="1.0" encoding="utf-8"?>
<ds:datastoreItem xmlns:ds="http://schemas.openxmlformats.org/officeDocument/2006/customXml" ds:itemID="{AAD0AEE8-4AF2-401A-BC98-6E40D078DC62}">
  <ds:schemaRefs>
    <ds:schemaRef ds:uri="http://schemas.microsoft.com/sharepoint/v3/contenttype/forms"/>
  </ds:schemaRefs>
</ds:datastoreItem>
</file>

<file path=customXml/itemProps3.xml><?xml version="1.0" encoding="utf-8"?>
<ds:datastoreItem xmlns:ds="http://schemas.openxmlformats.org/officeDocument/2006/customXml" ds:itemID="{E555EA42-9FD2-4DC1-A4AE-5E3A48698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